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ctermo-my.sharepoint.com/personal/marek_bednarz_termoplan_pl/Documents/Termoplan/Projekty Termoplan/Gmina Iwanowice Włościańskie/Aktualizacja BGK listopad 2025/Pismo BGK 2_12_25/Celiny/"/>
    </mc:Choice>
  </mc:AlternateContent>
  <xr:revisionPtr revIDLastSave="0" documentId="8_{60CEE049-B2E2-43AB-A9BD-6DBADD6BFB39}" xr6:coauthVersionLast="47" xr6:coauthVersionMax="47" xr10:uidLastSave="{00000000-0000-0000-0000-000000000000}"/>
  <bookViews>
    <workbookView xWindow="7490" yWindow="80" windowWidth="27280" windowHeight="20650" tabRatio="769" activeTab="2" xr2:uid="{61B05703-0CB9-4083-AD83-40C9E6F70836}"/>
  </bookViews>
  <sheets>
    <sheet name="Tabela wg NFOSIGW" sheetId="9" r:id="rId1"/>
    <sheet name="Udzialy" sheetId="8" r:id="rId2"/>
    <sheet name="Podsumowanie wskaznikow" sheetId="1" r:id="rId3"/>
    <sheet name="CO2" sheetId="2" r:id="rId4"/>
  </sheets>
  <definedNames>
    <definedName name="_xlnm.Print_Area" localSheetId="3">'CO2'!$A$1:$S$30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5" i="1" l="1"/>
  <c r="C15" i="1"/>
  <c r="D12" i="1"/>
  <c r="D18" i="1"/>
  <c r="C18" i="1"/>
  <c r="C43" i="8"/>
  <c r="P20" i="9" l="1"/>
  <c r="Q20" i="9" s="1"/>
  <c r="P19" i="9"/>
  <c r="Q19" i="9" s="1"/>
  <c r="O18" i="9"/>
  <c r="P18" i="9" s="1"/>
  <c r="Q18" i="9" s="1"/>
  <c r="O15" i="9"/>
  <c r="P15" i="9" s="1"/>
  <c r="Q15" i="9" s="1"/>
  <c r="O14" i="9"/>
  <c r="P14" i="9" s="1"/>
  <c r="Q14" i="9" s="1"/>
  <c r="O13" i="9"/>
  <c r="P13" i="9" s="1"/>
  <c r="Q13" i="9" s="1"/>
  <c r="O12" i="9"/>
  <c r="P12" i="9" s="1"/>
  <c r="Q12" i="9" s="1"/>
  <c r="L6" i="9"/>
  <c r="E8" i="9" s="1"/>
  <c r="H6" i="9"/>
  <c r="M18" i="9"/>
  <c r="G18" i="9"/>
  <c r="P17" i="9"/>
  <c r="Q17" i="9" s="1"/>
  <c r="M17" i="9"/>
  <c r="G17" i="9"/>
  <c r="P16" i="9"/>
  <c r="Q16" i="9" s="1"/>
  <c r="M16" i="9"/>
  <c r="G16" i="9"/>
  <c r="M15" i="9"/>
  <c r="G15" i="9"/>
  <c r="M14" i="9"/>
  <c r="G14" i="9"/>
  <c r="M13" i="9"/>
  <c r="G13" i="9"/>
  <c r="D19" i="1" l="1"/>
  <c r="N20" i="8"/>
  <c r="C11" i="8"/>
  <c r="C12" i="1"/>
  <c r="C13" i="1" s="1"/>
  <c r="C19" i="1"/>
  <c r="F19" i="9" s="1"/>
  <c r="F20" i="9" s="1"/>
  <c r="D16" i="1"/>
  <c r="K19" i="9" s="1"/>
  <c r="C16" i="1"/>
  <c r="E19" i="9" s="1"/>
  <c r="C9" i="1"/>
  <c r="C10" i="1" s="1"/>
  <c r="D9" i="1"/>
  <c r="D10" i="1"/>
  <c r="L19" i="9" l="1"/>
  <c r="L20" i="9" s="1"/>
  <c r="D21" i="1"/>
  <c r="C21" i="1"/>
  <c r="C22" i="1" l="1"/>
  <c r="D22" i="1"/>
  <c r="P16" i="2" s="1"/>
  <c r="G39" i="8" l="1"/>
  <c r="G40" i="8"/>
  <c r="G41" i="8"/>
  <c r="G42" i="8"/>
  <c r="H19" i="1" l="1"/>
  <c r="D13" i="1" s="1"/>
  <c r="H20" i="1" l="1"/>
  <c r="J13" i="1"/>
  <c r="C31" i="8" l="1"/>
  <c r="E43" i="8" l="1"/>
  <c r="M11" i="8" s="1"/>
  <c r="M3" i="8" l="1"/>
  <c r="D39" i="8"/>
  <c r="G43" i="8"/>
  <c r="F42" i="8"/>
  <c r="F41" i="8"/>
  <c r="F39" i="8"/>
  <c r="F40" i="8"/>
  <c r="D43" i="8" l="1"/>
  <c r="F43" i="8"/>
  <c r="C23" i="8" l="1"/>
  <c r="D19" i="8" s="1"/>
  <c r="K27" i="8"/>
  <c r="K19" i="8"/>
  <c r="N11" i="8"/>
  <c r="N3" i="8"/>
  <c r="C15" i="8"/>
  <c r="I18" i="2"/>
  <c r="J18" i="2" s="1"/>
  <c r="K18" i="2" s="1"/>
  <c r="P18" i="2"/>
  <c r="Q18" i="2" s="1"/>
  <c r="T17" i="2"/>
  <c r="D20" i="8" l="1"/>
  <c r="H20" i="8" s="1"/>
  <c r="D22" i="8"/>
  <c r="H22" i="8" s="1"/>
  <c r="I22" i="8" s="1"/>
  <c r="D21" i="8"/>
  <c r="H21" i="8" s="1"/>
  <c r="I21" i="8" s="1"/>
  <c r="H19" i="8"/>
  <c r="D27" i="8"/>
  <c r="H27" i="8" s="1"/>
  <c r="I19" i="9" s="1"/>
  <c r="I20" i="9" s="1"/>
  <c r="D30" i="8"/>
  <c r="H30" i="8" s="1"/>
  <c r="I30" i="8" s="1"/>
  <c r="D29" i="8"/>
  <c r="H29" i="8" s="1"/>
  <c r="I29" i="8" s="1"/>
  <c r="D28" i="8"/>
  <c r="H28" i="8" s="1"/>
  <c r="D13" i="8"/>
  <c r="K13" i="8" s="1"/>
  <c r="L13" i="8" s="1"/>
  <c r="D11" i="8"/>
  <c r="K11" i="8" s="1"/>
  <c r="D12" i="8"/>
  <c r="K12" i="8" s="1"/>
  <c r="H19" i="9" s="1"/>
  <c r="D14" i="8"/>
  <c r="K14" i="8" s="1"/>
  <c r="L14" i="8" s="1"/>
  <c r="R18" i="2"/>
  <c r="S18" i="2" s="1"/>
  <c r="T18" i="2"/>
  <c r="C19" i="9" l="1"/>
  <c r="L19" i="8"/>
  <c r="H20" i="9"/>
  <c r="M19" i="9"/>
  <c r="M22" i="9" s="1"/>
  <c r="L11" i="8"/>
  <c r="H12" i="9"/>
  <c r="M12" i="9" s="1"/>
  <c r="L12" i="8"/>
  <c r="P12" i="8"/>
  <c r="I28" i="8"/>
  <c r="I20" i="8"/>
  <c r="D31" i="8"/>
  <c r="J16" i="8"/>
  <c r="G16" i="8"/>
  <c r="I16" i="8"/>
  <c r="H16" i="8"/>
  <c r="F16" i="8"/>
  <c r="D15" i="8"/>
  <c r="G24" i="8"/>
  <c r="K15" i="8"/>
  <c r="F24" i="8"/>
  <c r="G32" i="8"/>
  <c r="F32" i="8"/>
  <c r="H23" i="8"/>
  <c r="I19" i="8"/>
  <c r="D23" i="8"/>
  <c r="C20" i="9" l="1"/>
  <c r="G19" i="9"/>
  <c r="G22" i="9" s="1"/>
  <c r="Q22" i="9" s="1"/>
  <c r="L15" i="8"/>
  <c r="K20" i="9"/>
  <c r="M20" i="9" s="1"/>
  <c r="O11" i="8"/>
  <c r="L16" i="2"/>
  <c r="L5" i="2"/>
  <c r="M21" i="9"/>
  <c r="M24" i="9"/>
  <c r="M32" i="9" s="1"/>
  <c r="E16" i="8"/>
  <c r="K16" i="8" s="1"/>
  <c r="L16" i="8" s="1"/>
  <c r="D3" i="1" s="1"/>
  <c r="E24" i="8"/>
  <c r="H24" i="8" s="1"/>
  <c r="I23" i="8"/>
  <c r="I27" i="8"/>
  <c r="D40" i="1" s="1"/>
  <c r="H31" i="8"/>
  <c r="N22" i="9" l="1"/>
  <c r="E29" i="9" s="1"/>
  <c r="E20" i="9"/>
  <c r="G20" i="9" s="1"/>
  <c r="G23" i="9" s="1"/>
  <c r="M23" i="9"/>
  <c r="M25" i="9"/>
  <c r="M33" i="9" s="1"/>
  <c r="M26" i="9"/>
  <c r="D42" i="1"/>
  <c r="D43" i="1" s="1"/>
  <c r="E32" i="8"/>
  <c r="H32" i="8" s="1"/>
  <c r="I32" i="8" s="1"/>
  <c r="D6" i="1" s="1"/>
  <c r="O16" i="2" s="1"/>
  <c r="I24" i="8"/>
  <c r="C6" i="1" s="1"/>
  <c r="M5" i="2"/>
  <c r="M12" i="2"/>
  <c r="M11" i="2"/>
  <c r="M6" i="2"/>
  <c r="M10" i="2"/>
  <c r="M13" i="2"/>
  <c r="M14" i="2"/>
  <c r="D4" i="1"/>
  <c r="M9" i="2"/>
  <c r="M7" i="2"/>
  <c r="M16" i="2"/>
  <c r="M8" i="2"/>
  <c r="M15" i="2"/>
  <c r="I16" i="2"/>
  <c r="I31" i="8"/>
  <c r="N23" i="9" l="1"/>
  <c r="E30" i="9" s="1"/>
  <c r="H43" i="1"/>
  <c r="I3" i="1"/>
  <c r="D46" i="1"/>
  <c r="D47" i="1" s="1"/>
  <c r="H8" i="2"/>
  <c r="H16" i="2"/>
  <c r="H5" i="2"/>
  <c r="H14" i="2"/>
  <c r="H7" i="2"/>
  <c r="H6" i="2"/>
  <c r="H13" i="2"/>
  <c r="H9" i="2"/>
  <c r="H11" i="2"/>
  <c r="H15" i="2"/>
  <c r="H10" i="2"/>
  <c r="H12" i="2"/>
  <c r="C7" i="1"/>
  <c r="O9" i="2"/>
  <c r="Q9" i="2" s="1"/>
  <c r="R9" i="2" s="1"/>
  <c r="D7" i="1"/>
  <c r="D39" i="1"/>
  <c r="O15" i="2"/>
  <c r="Q15" i="2" s="1"/>
  <c r="T15" i="2" s="1"/>
  <c r="O12" i="2"/>
  <c r="O5" i="2"/>
  <c r="Q5" i="2" s="1"/>
  <c r="R5" i="2" s="1"/>
  <c r="O11" i="2"/>
  <c r="Q11" i="2" s="1"/>
  <c r="R11" i="2" s="1"/>
  <c r="O7" i="2"/>
  <c r="Q7" i="2" s="1"/>
  <c r="R7" i="2" s="1"/>
  <c r="O8" i="2"/>
  <c r="Q8" i="2" s="1"/>
  <c r="R8" i="2" s="1"/>
  <c r="O14" i="2"/>
  <c r="Q14" i="2" s="1"/>
  <c r="R14" i="2" s="1"/>
  <c r="O10" i="2"/>
  <c r="Q10" i="2" s="1"/>
  <c r="O6" i="2"/>
  <c r="D24" i="1"/>
  <c r="O13" i="2"/>
  <c r="Q13" i="2" s="1"/>
  <c r="Q6" i="2" l="1"/>
  <c r="R6" i="2" s="1"/>
  <c r="D41" i="1"/>
  <c r="Q12" i="2"/>
  <c r="R12" i="2" s="1"/>
  <c r="Q16" i="2"/>
  <c r="T16" i="2" s="1"/>
  <c r="T14" i="2"/>
  <c r="D25" i="1"/>
  <c r="H25" i="1" s="1"/>
  <c r="R16" i="2" l="1"/>
  <c r="T19" i="2"/>
  <c r="R19" i="2" l="1"/>
  <c r="D44" i="1" s="1"/>
  <c r="H44" i="1" s="1"/>
  <c r="C7" i="8"/>
  <c r="D4" i="8" s="1"/>
  <c r="D3" i="8" l="1"/>
  <c r="D5" i="8"/>
  <c r="D6" i="8"/>
  <c r="K6" i="8" s="1"/>
  <c r="L6" i="8" s="1"/>
  <c r="K4" i="8"/>
  <c r="P4" i="8" s="1"/>
  <c r="I8" i="8" l="1"/>
  <c r="J8" i="8"/>
  <c r="L4" i="8"/>
  <c r="C40" i="1" s="1"/>
  <c r="K5" i="8"/>
  <c r="L5" i="8" s="1"/>
  <c r="G8" i="8"/>
  <c r="K3" i="8"/>
  <c r="H8" i="8"/>
  <c r="D7" i="8"/>
  <c r="F8" i="8"/>
  <c r="P3" i="8" l="1"/>
  <c r="B12" i="9"/>
  <c r="G12" i="9" s="1"/>
  <c r="O3" i="8"/>
  <c r="C46" i="1"/>
  <c r="L3" i="8"/>
  <c r="K7" i="8"/>
  <c r="G21" i="9" l="1"/>
  <c r="G24" i="9"/>
  <c r="G25" i="9"/>
  <c r="G26" i="9"/>
  <c r="C42" i="1"/>
  <c r="C41" i="1"/>
  <c r="E40" i="1"/>
  <c r="C47" i="1"/>
  <c r="E46" i="1"/>
  <c r="E8" i="8"/>
  <c r="K8" i="8" s="1"/>
  <c r="L8" i="8" s="1"/>
  <c r="C3" i="1" s="1"/>
  <c r="L7" i="8"/>
  <c r="E16" i="2" s="1"/>
  <c r="G33" i="9" l="1"/>
  <c r="Q25" i="9"/>
  <c r="N25" i="9"/>
  <c r="L29" i="9" s="1"/>
  <c r="N26" i="9"/>
  <c r="L30" i="9" s="1"/>
  <c r="Q26" i="9"/>
  <c r="G32" i="9"/>
  <c r="Q24" i="9"/>
  <c r="N24" i="9"/>
  <c r="L28" i="9" s="1"/>
  <c r="Q21" i="9"/>
  <c r="N21" i="9"/>
  <c r="E28" i="9" s="1"/>
  <c r="E41" i="1"/>
  <c r="F41" i="1"/>
  <c r="E47" i="1"/>
  <c r="E42" i="1"/>
  <c r="C43" i="1"/>
  <c r="F43" i="1" s="1"/>
  <c r="F6" i="2"/>
  <c r="J6" i="2" s="1"/>
  <c r="K6" i="2" s="1"/>
  <c r="S6" i="2" s="1"/>
  <c r="F12" i="2"/>
  <c r="F14" i="2"/>
  <c r="J14" i="2" s="1"/>
  <c r="K14" i="2" s="1"/>
  <c r="S14" i="2" s="1"/>
  <c r="F15" i="2"/>
  <c r="J15" i="2" s="1"/>
  <c r="H3" i="1"/>
  <c r="H4" i="1" s="1"/>
  <c r="F10" i="2"/>
  <c r="J10" i="2" s="1"/>
  <c r="F8" i="2"/>
  <c r="J8" i="2" s="1"/>
  <c r="K8" i="2" s="1"/>
  <c r="S8" i="2" s="1"/>
  <c r="F5" i="2"/>
  <c r="K5" i="2" s="1"/>
  <c r="C24" i="1"/>
  <c r="F7" i="2"/>
  <c r="J7" i="2" s="1"/>
  <c r="K7" i="2" s="1"/>
  <c r="S7" i="2" s="1"/>
  <c r="F13" i="2"/>
  <c r="J13" i="2" s="1"/>
  <c r="F9" i="2"/>
  <c r="J9" i="2" s="1"/>
  <c r="K9" i="2" s="1"/>
  <c r="S9" i="2" s="1"/>
  <c r="C4" i="1"/>
  <c r="F16" i="2"/>
  <c r="F11" i="2"/>
  <c r="J11" i="2" s="1"/>
  <c r="K11" i="2" s="1"/>
  <c r="S11" i="2" s="1"/>
  <c r="J12" i="2" l="1"/>
  <c r="K12" i="2" s="1"/>
  <c r="S12" i="2" s="1"/>
  <c r="J16" i="2"/>
  <c r="K16" i="2" s="1"/>
  <c r="S16" i="2" s="1"/>
  <c r="C39" i="1"/>
  <c r="E38" i="1"/>
  <c r="S5" i="2"/>
  <c r="C25" i="1"/>
  <c r="G43" i="1"/>
  <c r="I43" i="1" s="1"/>
  <c r="E43" i="1"/>
  <c r="C55" i="1" s="1"/>
  <c r="D27" i="1"/>
  <c r="C27" i="1"/>
  <c r="S19" i="2" l="1"/>
  <c r="E39" i="1"/>
  <c r="C54" i="1" s="1"/>
  <c r="C53" i="1" s="1"/>
  <c r="F39" i="1"/>
  <c r="G25" i="1"/>
  <c r="I25" i="1" s="1"/>
  <c r="F27" i="1"/>
  <c r="K19" i="2"/>
  <c r="C44" i="1" s="1"/>
  <c r="G44" i="1" s="1"/>
  <c r="I44" i="1" s="1"/>
  <c r="C56" i="1"/>
  <c r="E55" i="1"/>
  <c r="E54" i="1" l="1"/>
  <c r="S20" i="2"/>
  <c r="E44" i="1"/>
  <c r="D45" i="1"/>
  <c r="E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Igor Kornaś</author>
  </authors>
  <commentList>
    <comment ref="D12" authorId="0" shapeId="0" xr:uid="{53CC216A-4AFE-48E9-B6C8-F44E978DFE16}">
      <text>
        <r>
          <rPr>
            <b/>
            <sz val="9"/>
            <color indexed="81"/>
            <rFont val="Tahoma"/>
            <family val="2"/>
            <charset val="238"/>
          </rPr>
          <t>Igor Kornaś: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Igor Kornaś</author>
  </authors>
  <commentList>
    <comment ref="F16" authorId="0" shapeId="0" xr:uid="{E38D1B7D-1DDC-464A-B015-194FC6FBCCE3}">
      <text>
        <r>
          <rPr>
            <b/>
            <sz val="9"/>
            <color indexed="81"/>
            <rFont val="Tahoma"/>
            <family val="2"/>
            <charset val="238"/>
          </rPr>
          <t>to w MWh/rok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6" authorId="0" shapeId="0" xr:uid="{9E6E060C-9306-4141-B878-FAE5A29CC612}">
      <text>
        <r>
          <rPr>
            <b/>
            <sz val="9"/>
            <color indexed="81"/>
            <rFont val="Tahoma"/>
            <family val="2"/>
            <charset val="238"/>
          </rPr>
          <t>to w MWh/rok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M16" authorId="0" shapeId="0" xr:uid="{F59FB2D8-300A-4498-B052-545B310A64B1}">
      <text>
        <r>
          <rPr>
            <b/>
            <sz val="9"/>
            <color indexed="81"/>
            <rFont val="Tahoma"/>
            <family val="2"/>
            <charset val="238"/>
          </rPr>
          <t>to w MWh/rok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O16" authorId="0" shapeId="0" xr:uid="{C726B828-50BE-43BA-81BA-CB9E333AB010}">
      <text>
        <r>
          <rPr>
            <b/>
            <sz val="9"/>
            <color indexed="81"/>
            <rFont val="Tahoma"/>
            <family val="2"/>
            <charset val="238"/>
          </rPr>
          <t>to w MWh/rok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<sst xmlns="http://schemas.openxmlformats.org/spreadsheetml/2006/main" count="396" uniqueCount="208">
  <si>
    <t>Nazwa</t>
  </si>
  <si>
    <t>Jednostka</t>
  </si>
  <si>
    <t>kWh/rok</t>
  </si>
  <si>
    <t>GJ/rok</t>
  </si>
  <si>
    <t>CO</t>
  </si>
  <si>
    <t>CWU</t>
  </si>
  <si>
    <t>%</t>
  </si>
  <si>
    <t>Stan przed modernizacją</t>
  </si>
  <si>
    <t>Stan po modernizacji</t>
  </si>
  <si>
    <t>Ogrzewanie + wentylacja</t>
  </si>
  <si>
    <t>Ciepła woda użytkowa</t>
  </si>
  <si>
    <t>Sumaryczne zapotrzebowanie energii końcowej dla budynku</t>
  </si>
  <si>
    <t>Oszczędność energii / redukcja zanieczyszczeń</t>
  </si>
  <si>
    <t>Roczne zużycie energii pierwotnej</t>
  </si>
  <si>
    <t>Nośnik energii</t>
  </si>
  <si>
    <t>Rok bazowy - stan przed modernizacją (przed realizacją projektu)</t>
  </si>
  <si>
    <t>Obliczeniowy stan po modernizacji (po realizacji projektu)</t>
  </si>
  <si>
    <r>
      <t>Zapotrzebowanie na energię końcową (GJ/rok lub MWh/rok)</t>
    </r>
    <r>
      <rPr>
        <b/>
        <vertAlign val="superscript"/>
        <sz val="11"/>
        <color indexed="8"/>
        <rFont val="Arial"/>
        <family val="2"/>
        <charset val="238"/>
      </rPr>
      <t>2</t>
    </r>
  </si>
  <si>
    <t>Energia elektryczna</t>
  </si>
  <si>
    <t>Udział %</t>
  </si>
  <si>
    <t>MWh/rok</t>
  </si>
  <si>
    <t>SUMA</t>
  </si>
  <si>
    <t>2 wartość otrzymana w wyniku przeprowadzenia audytu energetycznego wyliczona jako sumę rocznego zapotrzebowania na energię końcową dostarczaną do budynku na potrzeby: ogrzewania, przygotowania ciepłej wody użytkowej, wbudowanej instalacji oświetlenia, systemu chłodzenia oraz rocznego zapotrzebowania na energię pomocniczą końcową dostarczaną do budynku dla systemów technicznych.</t>
  </si>
  <si>
    <t>1) Wartości zapotrzebowania na energię końcową  w okresie eksploatacji (po modernizacji) należy przyjmować dla stanu docelowego, czyli roku nastepnego  po zakończeniu okresu inwestowania (po modernizacji).</t>
  </si>
  <si>
    <t>2) Wartość energii elektrycznej uwzględnia ilość  energii elektrycznej na potrzeby danego budynku/ budynków: oświetlenie wbudowane, energia pomocnicza, energia elektryczna do napędu urządzeń chłodniczych dla klimatyzacji (oraz np. ogrzewanie, c.w.u.)</t>
  </si>
  <si>
    <t>7)   Efekt energetyczny Ei (zmniejszenie strat energii pierwotnej) oblicza się na podstawie Rozporządzenia Ministra Infrastruktury z dnia 17 marca 2009, załącznik Nr 2 część 2 pkt. 2</t>
  </si>
  <si>
    <t xml:space="preserve">8) w tym emisja uniknięta </t>
  </si>
  <si>
    <t>-</t>
  </si>
  <si>
    <t>Współczynniki nakładu nieodnawialnej energii pierwotnej</t>
  </si>
  <si>
    <r>
      <t>ton równoważnika CO</t>
    </r>
    <r>
      <rPr>
        <vertAlign val="sub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/rok</t>
    </r>
  </si>
  <si>
    <t>Oszczędność energii końcowej***</t>
  </si>
  <si>
    <t>GJ/rok****</t>
  </si>
  <si>
    <t xml:space="preserve">****  różnica wartości z tych pól będzie wyznaczała wartość wskaźnika rezultatu bezpośredniego pn. zmniejszenie 
zużycia energii końcowej w wyniku realizacji projektów [GJ/rok] </t>
  </si>
  <si>
    <t>Olej opałowy (podawać w GJ/rok)</t>
  </si>
  <si>
    <t>Gaz ziemny (podawać w GJ/rok)</t>
  </si>
  <si>
    <t xml:space="preserve">Gaz płynny (podawać w GJ/rok) </t>
  </si>
  <si>
    <t>Węgiel kamienny (podawać w GJ/rok)</t>
  </si>
  <si>
    <t>Węgiel brunatny (podawać w GJ/rok)</t>
  </si>
  <si>
    <t>Straty z tytułu sprawności kotła - w przypadku modernizacji kotła zainstalowanego poza budynkiem, w kierunku zwiększenia sprawności lub oszczędności w wyniku produkcji w warunkach skojarzenia (w tym przypadku podać ze znakiem minus)</t>
  </si>
  <si>
    <r>
      <t>WSPÓŁCZYNNIKI NAKŁADU NIEODNAWIALNEJ ENERGII PIERWOTNEJ</t>
    </r>
    <r>
      <rPr>
        <b/>
        <vertAlign val="superscript"/>
        <sz val="11"/>
        <color indexed="8"/>
        <rFont val="Arial"/>
        <family val="2"/>
        <charset val="238"/>
      </rPr>
      <t>1</t>
    </r>
  </si>
  <si>
    <r>
      <t>Zapotrzebowanie na energię końcową  (GJ/rok lub MWh/rok)</t>
    </r>
    <r>
      <rPr>
        <b/>
        <vertAlign val="superscript"/>
        <sz val="11"/>
        <color indexed="8"/>
        <rFont val="Arial"/>
        <family val="2"/>
        <charset val="238"/>
      </rPr>
      <t>1)</t>
    </r>
  </si>
  <si>
    <r>
      <t>WSKAŹNIK EMISJI kgCO</t>
    </r>
    <r>
      <rPr>
        <b/>
        <vertAlign val="subscript"/>
        <sz val="11"/>
        <color indexed="8"/>
        <rFont val="Arial"/>
        <family val="2"/>
        <charset val="238"/>
      </rPr>
      <t>2</t>
    </r>
    <r>
      <rPr>
        <b/>
        <sz val="11"/>
        <color indexed="8"/>
        <rFont val="Arial"/>
        <family val="2"/>
        <charset val="238"/>
      </rPr>
      <t>/GJ lub MgCO</t>
    </r>
    <r>
      <rPr>
        <b/>
        <vertAlign val="subscript"/>
        <sz val="11"/>
        <color indexed="8"/>
        <rFont val="Arial"/>
        <family val="2"/>
        <charset val="238"/>
      </rPr>
      <t>2</t>
    </r>
    <r>
      <rPr>
        <b/>
        <sz val="11"/>
        <color indexed="8"/>
        <rFont val="Arial"/>
        <family val="2"/>
        <charset val="238"/>
      </rPr>
      <t>/MWh</t>
    </r>
    <r>
      <rPr>
        <b/>
        <vertAlign val="superscript"/>
        <sz val="11"/>
        <color indexed="8"/>
        <rFont val="Arial"/>
        <family val="2"/>
        <charset val="238"/>
      </rPr>
      <t>4)</t>
    </r>
  </si>
  <si>
    <r>
      <t>Wielkość emisji MgCO</t>
    </r>
    <r>
      <rPr>
        <b/>
        <vertAlign val="sub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/rok</t>
    </r>
  </si>
  <si>
    <r>
      <t>Redukcja emisji</t>
    </r>
    <r>
      <rPr>
        <b/>
        <vertAlign val="superscript"/>
        <sz val="11"/>
        <rFont val="Arial"/>
        <family val="2"/>
        <charset val="238"/>
      </rPr>
      <t>8)</t>
    </r>
    <r>
      <rPr>
        <b/>
        <sz val="11"/>
        <rFont val="Arial"/>
        <family val="2"/>
        <charset val="238"/>
      </rPr>
      <t xml:space="preserve"> MgCO</t>
    </r>
    <r>
      <rPr>
        <b/>
        <vertAlign val="sub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/rok</t>
    </r>
  </si>
  <si>
    <r>
      <t>6)  wyłącznie (w 100%) opalanego biomasą; wielkości dotyczące energii podawane są informacyjnie, wskaźnik emisji  zgodnie z założeniami Wspólnotowego Systemu Handlu Uprawnieniami Do Emisji wynosi 0 (zero) Mg CO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/GJ.</t>
    </r>
  </si>
  <si>
    <t xml:space="preserve">1 zgodnie z Rozporządzeniem Ministra Infrastruktury i Rozwoju w sprawie metodologii wyznaczania charakterystyki energetycznej budynku lub części budynku oraz świadectw charakterystyki energetycznej z dnia 27 lutego 2015 r. (rozdz. 3.1.3).
</t>
  </si>
  <si>
    <t>GJ / %</t>
  </si>
  <si>
    <t>L.p.</t>
  </si>
  <si>
    <t>ilość energii finalnej</t>
  </si>
  <si>
    <t>ilość energii pierwotnej</t>
  </si>
  <si>
    <t>toe/rok</t>
  </si>
  <si>
    <t>EK</t>
  </si>
  <si>
    <r>
      <t>Roczna redukcja ekwiwalentu CO</t>
    </r>
    <r>
      <rPr>
        <vertAlign val="subscript"/>
        <sz val="10"/>
        <rFont val="Arial"/>
        <family val="2"/>
        <charset val="238"/>
      </rPr>
      <t>2</t>
    </r>
  </si>
  <si>
    <r>
      <t xml:space="preserve">Biomasa </t>
    </r>
    <r>
      <rPr>
        <vertAlign val="superscript"/>
        <sz val="11"/>
        <color theme="1"/>
        <rFont val="Arial"/>
        <family val="2"/>
        <charset val="238"/>
      </rPr>
      <t>6)</t>
    </r>
    <r>
      <rPr>
        <sz val="11"/>
        <color theme="1"/>
        <rFont val="Arial"/>
        <family val="2"/>
        <charset val="238"/>
      </rPr>
      <t xml:space="preserve"> (podawać w GJ/rok)</t>
    </r>
  </si>
  <si>
    <r>
      <t>Ciepło sieciowe z ciepłowni</t>
    </r>
    <r>
      <rPr>
        <vertAlign val="superscript"/>
        <sz val="11"/>
        <color theme="1"/>
        <rFont val="Arial"/>
        <family val="2"/>
        <charset val="238"/>
      </rPr>
      <t>3)</t>
    </r>
    <r>
      <rPr>
        <sz val="11"/>
        <color theme="1"/>
        <rFont val="Arial"/>
        <family val="2"/>
        <charset val="238"/>
      </rPr>
      <t xml:space="preserve"> (podawać w GJ/rok)</t>
    </r>
  </si>
  <si>
    <r>
      <t xml:space="preserve">Ciepło sieciowe z ciepłowni wyłącznie na biomasę  </t>
    </r>
    <r>
      <rPr>
        <vertAlign val="superscript"/>
        <sz val="11"/>
        <color theme="1"/>
        <rFont val="Arial"/>
        <family val="2"/>
        <charset val="238"/>
      </rPr>
      <t>6)</t>
    </r>
    <r>
      <rPr>
        <sz val="11"/>
        <color theme="1"/>
        <rFont val="Arial"/>
        <family val="2"/>
        <charset val="238"/>
      </rPr>
      <t xml:space="preserve"> (podawać w GJ/rok)</t>
    </r>
  </si>
  <si>
    <r>
      <t xml:space="preserve">Ciepło sieciowe z elektrociepłowni węgiel kamienny lub gaz  </t>
    </r>
    <r>
      <rPr>
        <vertAlign val="superscript"/>
        <sz val="11"/>
        <color theme="1"/>
        <rFont val="Arial"/>
        <family val="2"/>
        <charset val="238"/>
      </rPr>
      <t>3)</t>
    </r>
    <r>
      <rPr>
        <sz val="11"/>
        <color theme="1"/>
        <rFont val="Arial"/>
        <family val="2"/>
        <charset val="238"/>
      </rPr>
      <t xml:space="preserve"> (podawać w GJ/rok)</t>
    </r>
  </si>
  <si>
    <r>
      <t>Ciepło sieciowe z elektrociepłowni opartej wyłącznie na energii odnawialnej (biogaz, biomasa)</t>
    </r>
    <r>
      <rPr>
        <vertAlign val="superscript"/>
        <sz val="11"/>
        <color theme="1"/>
        <rFont val="Arial"/>
        <family val="2"/>
        <charset val="238"/>
      </rPr>
      <t xml:space="preserve">6) </t>
    </r>
    <r>
      <rPr>
        <sz val="11"/>
        <color theme="1"/>
        <rFont val="Arial"/>
        <family val="2"/>
        <charset val="238"/>
      </rPr>
      <t>(podawać w GJ/rok)</t>
    </r>
  </si>
  <si>
    <r>
      <t xml:space="preserve">Energia elektryczna z  sieci elektroenergetycznej zużyta na potrzeby budynku </t>
    </r>
    <r>
      <rPr>
        <vertAlign val="superscript"/>
        <sz val="11"/>
        <color theme="1"/>
        <rFont val="Arial"/>
        <family val="2"/>
        <charset val="238"/>
      </rPr>
      <t>2) 5)</t>
    </r>
    <r>
      <rPr>
        <sz val="11"/>
        <color theme="1"/>
        <rFont val="Arial"/>
        <family val="2"/>
        <charset val="238"/>
      </rPr>
      <t xml:space="preserve"> (podawać w MWh/rok)</t>
    </r>
  </si>
  <si>
    <r>
      <t xml:space="preserve">Energia elektryczna wyprodukowana na miejscu ze źródeł oze (biomasa, biogaz, w tym w skojarzeniu, PV), zużyta na potrzeby budynku </t>
    </r>
    <r>
      <rPr>
        <vertAlign val="superscript"/>
        <sz val="11"/>
        <color theme="1"/>
        <rFont val="Arial"/>
        <family val="2"/>
        <charset val="238"/>
      </rPr>
      <t>2)</t>
    </r>
    <r>
      <rPr>
        <sz val="11"/>
        <color theme="1"/>
        <rFont val="Arial"/>
        <family val="2"/>
        <charset val="238"/>
      </rPr>
      <t xml:space="preserve">  (podawać w MWh/rok ze znakiem minus)</t>
    </r>
  </si>
  <si>
    <t xml:space="preserve">Obliczenia wykonane metodą bilansową budynku zgodnie zapisami art. 4 ust. 1 Rozporządzenia Ministra Infrastruktury i Rozwoju z dnia 27 lutego 2015 r. w sprawie metodologii wyznaczania charakterystyki energetycznej budynku lub części budynku oraz świadectw charakterystyki energetycznej. </t>
  </si>
  <si>
    <t>Przed</t>
  </si>
  <si>
    <t>Po</t>
  </si>
  <si>
    <t>Rodzaj paliwa</t>
  </si>
  <si>
    <t>* Nie dotyczy budynku.</t>
  </si>
  <si>
    <t>CO - przed modernizacją</t>
  </si>
  <si>
    <t>Sprawność</t>
  </si>
  <si>
    <t>CO - po modernizacji</t>
  </si>
  <si>
    <t>Wskaźnik Ep</t>
  </si>
  <si>
    <t>Udziały źródła</t>
  </si>
  <si>
    <t>Wytwarzania</t>
  </si>
  <si>
    <t>Przesyłu</t>
  </si>
  <si>
    <t>Regulacji i wykorzystania</t>
  </si>
  <si>
    <t>Akumulacji</t>
  </si>
  <si>
    <t>Suma</t>
  </si>
  <si>
    <t>CWU - przed modernizacją</t>
  </si>
  <si>
    <t>CWU - po modernizacji</t>
  </si>
  <si>
    <t>Przerwy</t>
  </si>
  <si>
    <t>Dobowe</t>
  </si>
  <si>
    <t>Tygodniowe</t>
  </si>
  <si>
    <t>Zapotrzebowanie na energię elektryczną**</t>
  </si>
  <si>
    <t>5 = 3-4***</t>
  </si>
  <si>
    <t>**Sumaryczna energia elektryczna dla systemów oraz dla oświetlenia (jeśli realizowana w projekcie)</t>
  </si>
  <si>
    <t>***W przypadku opracowania audytu energetycznego w obliczeniach należy uwzględnić wartości
przed i po realizacji projektu dla:
- rocznego obliczeniowego zużycia energii do ogrzewania budynku (z uwzględnieniem
sprawności systemu grzewczego i przerw w ogrzewaniu) [GJ/rok],
- rocznego obliczeniowego zużycia energii do przygotowania ciepłej wody użytkowej
[GJ/rok].</t>
  </si>
  <si>
    <t>EU</t>
  </si>
  <si>
    <t>[kWh]</t>
  </si>
  <si>
    <t>[GJ]</t>
  </si>
  <si>
    <t>Średnia ważona</t>
  </si>
  <si>
    <t xml:space="preserve">Wskaźnik nakładu nieodnawialnej energii pierwotnej dla energii elektrycznej przyjęto zgodnie z Rozporządzenie Ministra Infrastruktury i Rozwoju z dnia 27 lutego 2015 r. w sprawie metodologii wyznaczania charakterystyki energetycznej budynku lub części budynku oraz świadectw charakterystyki energetycznej. </t>
  </si>
  <si>
    <t>Udziały</t>
  </si>
  <si>
    <t>USTAWA z dnia 12 stycznia 1991 r. o podatkach i opłatach lokalnych</t>
  </si>
  <si>
    <t>Powierzchnia użytkowa</t>
  </si>
  <si>
    <t xml:space="preserve">Art. 1a. 1. 5) powierzchnia użytkowa budynku lub jego części – powierzchnię mierzoną po wewnętrznej długości ścian na wszystkich kondygnacjach, z wyjątkiem powierzchni klatek schodowych oraz szybów dźwigowych; za kondygnację uważa
się również garaże podziemne, piwnice, sutereny i poddasza użytkowe; </t>
  </si>
  <si>
    <t xml:space="preserve">Art. 4. 1. 2. Powierzchnię pomieszczeń lub ich części oraz część kondygnacji o wysokości w świetle od 1,40 m do 2,20 m zalicza się do powierzchni użytkowej budynku w 50%, a jeżeli wysokość jest mniejsza niż 1,40 m, powierzchnię tę pomija się. </t>
  </si>
  <si>
    <t>CO i CWU</t>
  </si>
  <si>
    <t>Energia wyprodukowana przez panele fotowoltaiczne zastępuje ilość energii pobranej z Polskiej sieci elektroenergetycznej (emisja uniknięta). Z tego względu energii z PV nie ujęto w sumowaniu zapotrzebowania na energię końcową dla budynku oraz nie zwiększano oszczędności energii końcowej na skutek zamontowania instalacji PV.</t>
  </si>
  <si>
    <t>Energia elektryczna - sprzęt i urządzenia*</t>
  </si>
  <si>
    <t>Powierzchnia ogrzewana</t>
  </si>
  <si>
    <t>3) Obliczenia zgodne z Rozporządzeniem Ministra Infrastruktury i Rozwoju w sprawie metodologii wyznaczania charakterystyki energetycznej budynku lub części budynku</t>
  </si>
  <si>
    <t>*** wartość ta oznacza poprawę efektywności energetycznej budynku planowaną do otrzymania w wyniku realizacji 
projektu</t>
  </si>
  <si>
    <t>Inny (podać jaki) np. oze. Ciepło odpadowe z przemysłu</t>
  </si>
  <si>
    <t>Prąd</t>
  </si>
  <si>
    <t>Energia elektryczna – pomocnicza</t>
  </si>
  <si>
    <t>Redukcja</t>
  </si>
  <si>
    <t>EP</t>
  </si>
  <si>
    <t>CO2</t>
  </si>
  <si>
    <t>Zużycie energii elektrycznej z sieci</t>
  </si>
  <si>
    <t>Zapotrzebowanie na energię cieplną (c.o.+went + c.w.u.)</t>
  </si>
  <si>
    <t>Rozliczenie PV w świadectwie</t>
  </si>
  <si>
    <t>CWU po</t>
  </si>
  <si>
    <t>Oświetlenie po</t>
  </si>
  <si>
    <t>Pomocnicza po</t>
  </si>
  <si>
    <t>Suma ujęta w wariancie</t>
  </si>
  <si>
    <t>Brakuje/za dużo</t>
  </si>
  <si>
    <t>EP MAX</t>
  </si>
  <si>
    <r>
      <t>5) Dla energii elektrycznej, zakłada się, że wykazywana w tej pozycji tabeli energia elektryczna, pochodzi z polskiej sieci elektroenergetycznej. Dla tej sieci, wskaźnik emisji wynosi  0,597 Mg CO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/MWh. Dla energii elektrycznej nie należy stosować współczynnika nakładu energii nieodnawialnej, gdyż zawiera on się we wskaźniku 0,597 MgCO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 xml:space="preserve">/MWh. </t>
    </r>
  </si>
  <si>
    <t>4) Wskaźniki emisji przyjęto zgodnie z: Wartości opałowe (WO) i wskaźniki emisji CO 2  (WE) w roku 2022 do raportowania w ramach Systemu Handlu Uprawnieniami do Emisji  za rok 2025</t>
  </si>
  <si>
    <t>Klimatyzacja po</t>
  </si>
  <si>
    <t>Fotowoltaika - produkcja</t>
  </si>
  <si>
    <t>PV zużyta na miejscu</t>
  </si>
  <si>
    <t>Energia elektryczna - fotowoltaika*</t>
  </si>
  <si>
    <t>Energia elektryczna - oświetlenie*</t>
  </si>
  <si>
    <t>Energia elektryczna – pozostała klima*</t>
  </si>
  <si>
    <t>Redukcja EU</t>
  </si>
  <si>
    <t>1,1; 2,5</t>
  </si>
  <si>
    <t>Cieplna z OZE</t>
  </si>
  <si>
    <t>Celiny</t>
  </si>
  <si>
    <t>Olej</t>
  </si>
  <si>
    <t>Tabela II. Bilans energii i emisji CO2 budynku przed i po modernizacji.</t>
  </si>
  <si>
    <t>Roczne zapotrzebowanie na energię końcową, pierwotną oraz emisję CO2 - na podstawie dokumentacji obliczeń charakterystyki energetycznej budynku przed modernizacją:</t>
  </si>
  <si>
    <t>Roczne zapotrzebowanie na energię końcową, pierwotną oraz emisję CO2 - na podstawie dokumentacji obliczeń charakterystyki energetycznej budynku po modernizacji:</t>
  </si>
  <si>
    <t>wi:</t>
  </si>
  <si>
    <t>Wskaźniki emisji</t>
  </si>
  <si>
    <t>na podstawie opracowań Kobize opublikowanych w grniudniu 2023 r.:
- Wskaźniki emisyjności CO2, SO2, NOx, CO i pyłu całkowitego dla energii elektrycznej na podstawie informacji zawartych w Krajowej bazie o emisjach gazów cieplarnianych i innych substancji za 2022 rok
- Wartości opałowe (WO) i wskaźniki emisji CO2 (WE) w roku 2021 do raportowania w ramach Systemu Handlu Uprawnieniami do Emisji za rok 2024
- wyliczenia emisji zgodne z ROZPORZĄDZENIEM MINISTRA INFRASTRUKTURY I ROZWOJU z dnia 27 lutego 2015 r. w sprawie metodologii wyznaczania charakterystyki energetycznej budynku lub części budynku oraz świadectw charakterystyki energetycznej (z późn. zmianami)</t>
  </si>
  <si>
    <t>nośnik energii:</t>
  </si>
  <si>
    <t>ogrzewanie i wentylacja
[kWh/rok]</t>
  </si>
  <si>
    <t>ciepła woda użytkowa
[kWh/rok]</t>
  </si>
  <si>
    <t>chłodzenie
[kWh/rok]</t>
  </si>
  <si>
    <t>oświetlenie
[kWh/rok]</t>
  </si>
  <si>
    <t>energia pomocnicza
[kWh/rok]</t>
  </si>
  <si>
    <t>RAZEM:
[kWh/rok]</t>
  </si>
  <si>
    <t>kgCO2/GJ</t>
  </si>
  <si>
    <t>kgCO2/MWh</t>
  </si>
  <si>
    <t>kgCO2/kWh</t>
  </si>
  <si>
    <t>olej opałowy:</t>
  </si>
  <si>
    <t>gaz ziemny:</t>
  </si>
  <si>
    <t>gaz płynny:</t>
  </si>
  <si>
    <t>węgiel kamienny:</t>
  </si>
  <si>
    <t>biomasa:</t>
  </si>
  <si>
    <t>biomasa - emisja CO2=0</t>
  </si>
  <si>
    <t>inne (wpisz jakie)</t>
  </si>
  <si>
    <t>wpisz inne - jeśli dotyczy</t>
  </si>
  <si>
    <t>ciepło sieciowe (ciepłownia węglowa - kogeneracja):</t>
  </si>
  <si>
    <t>wpisano ciepło sieciowe z cieplowni węglowej z kogeneracjią - jeśli inaczej - wpisz zgodnie z informacją; zmianę danych prosimy tutaj uzasadnić.</t>
  </si>
  <si>
    <t>zaporzebowanie na energię elektryczną:</t>
  </si>
  <si>
    <t>w przypadku pomp ciepła prosimy bilans energii pokazywać w zapotrzebowaniu na energię elektryczną z sieci energetycznej</t>
  </si>
  <si>
    <t>w tym: produkcja e.e. z PV:</t>
  </si>
  <si>
    <t>co do zasady produkcja e.e. z PV nie wchodzi w bilans energii końcowej - pokazujemy to jedynie w bilansie energii pierwotnej</t>
  </si>
  <si>
    <t>Roczne zapotrzebowanie na energię końcową cieplną [kWh/(rok)]</t>
  </si>
  <si>
    <t>Roczne zapotrzebowanie na energię elektryczną [kWh/(rok)]</t>
  </si>
  <si>
    <t>w tym produkcja energii elektrycznej z OZE:</t>
  </si>
  <si>
    <t>w tym produkcja energii elektrycnej z OZE:</t>
  </si>
  <si>
    <t>Roczne zapotrzebowanie na energię końcową [kWh/(rok)]</t>
  </si>
  <si>
    <t>Roczne zapotrzebowanie na energię końcową [kWh /(rok)]</t>
  </si>
  <si>
    <t>Roczne zapotrzebowanie na nieodnawialną energię pierwotną [kWh/(rok)]</t>
  </si>
  <si>
    <t>Roczna emisja CO2 [MgCO2/rok]</t>
  </si>
  <si>
    <t>MgCO2/rok</t>
  </si>
  <si>
    <t>Podsumowanie efektów energetycznych i ekologicznych dla budynku:</t>
  </si>
  <si>
    <t>Roczne zmniejszenie zapotrzebowania na energię cieplną:</t>
  </si>
  <si>
    <t>Roczne zmniejszenie zapotrzebowania na energię końcową:</t>
  </si>
  <si>
    <t>Roczne zmniejszenie zapotrzebowania na energię elektryczną:</t>
  </si>
  <si>
    <t>Roczne zmniejszenie zapotrzebowania na nieodnawialną energię pierwotną:</t>
  </si>
  <si>
    <t>Roczna, spodziewana produkcja energii elektrycznej z OZE:</t>
  </si>
  <si>
    <t>Roczna redukcja emisji CO2:</t>
  </si>
  <si>
    <t>Tabela I. Budynek 1 - Dane podstawowe.</t>
  </si>
  <si>
    <t>Nazwa i adres budynku dla którego przewidziana jest modernizacja energetyczna budynku:</t>
  </si>
  <si>
    <t>Zachęcamy, w celu propagowania rynku świadectw charakterystyki energetycznej, aktualizacji SCHE dla stanu bazowego na etapie przygotowania przedsięwzięcia (na podstawie audytu ex-ante), oraz wystawienia SCHE po wykonaniu inwestycji (na podstawie audytu ex-post) na jej zakończenie, zgodnie z przyjętymi załozeniami  i wyliczeniami.</t>
  </si>
  <si>
    <t>Czy ww. budynek posiada aktualne Świadectwo Charakterystyki Energetycznej (SCHE) wystawione w Centralnym rejestrze charakterystyki budynków?</t>
  </si>
  <si>
    <t>NIE</t>
  </si>
  <si>
    <t>Podaj nr SCHE z Centralnego rejestru charakterystyki energetycznej (https://rejestrcheb.mrit.gov.pl):</t>
  </si>
  <si>
    <t>SCHE jest ważne do:</t>
  </si>
  <si>
    <t>Wnioskodawca:</t>
  </si>
  <si>
    <t>Rodzaj budynku (wiodąca funkcja):</t>
  </si>
  <si>
    <t>budynek użyteczności publicznej - pozostałe</t>
  </si>
  <si>
    <t>Liczba lokali mieszkalnych [szt.]:
(tylko bud. mieszkalne)</t>
  </si>
  <si>
    <t>szt.</t>
  </si>
  <si>
    <t>Liczba mieszkańców [osób]:
(tylko budynki mieszkalne)</t>
  </si>
  <si>
    <t>osób</t>
  </si>
  <si>
    <t>Rok (orientacyjnie) powstania budynku/oddania do użytkowania:</t>
  </si>
  <si>
    <t>Powierzchnia użytkowa (m2):</t>
  </si>
  <si>
    <t>m2</t>
  </si>
  <si>
    <t>Powierzchnia pomieszczeń o reg. temp. - dane z audytu (Af) [m2]:</t>
  </si>
  <si>
    <t>Czy budynek jest zabytkowy?</t>
  </si>
  <si>
    <t>Rodzaj ochrony konserwatorskiej (jeśli dotyczy):</t>
  </si>
  <si>
    <t>Budynek zabytkowy, jest to budynek wpisany do Rejestru zabytków lub znajdującego się w ewidencji wojewódzkiej lub gminnej, zgodnie z ustawą z dnia 23 lipca 2003 r. o ochronie zabytków i opiece nad zabytkami.</t>
  </si>
  <si>
    <t>Powierzchnia na której prowadzona jest działalność gospodarcza [m2]/% powierzchni na której prowadzona jest działalność gospodarcza [%]:</t>
  </si>
  <si>
    <t>Inne istotne informacje o budynku:</t>
  </si>
  <si>
    <t>Energia końcowa</t>
  </si>
  <si>
    <t>Energia pierwotna</t>
  </si>
  <si>
    <t>Wskaźniki:</t>
  </si>
  <si>
    <t>EU wg metodyki świadectw z Af</t>
  </si>
  <si>
    <t/>
  </si>
  <si>
    <t>Wariant  kWp</t>
  </si>
  <si>
    <t>Publiczna Szkoła Podstawowa im. św. Jana Bosko w Celinach z Oddziałami Przedszkolnymi ul. Radosna 31, 32-095 miejscowość: Celiny
gm. Iwanowice Włościańskie</t>
  </si>
  <si>
    <t>nie dotyczy</t>
  </si>
  <si>
    <t>SCHE/16171/3/2024</t>
  </si>
  <si>
    <t>PROCENT REDUKCJI EMISJI CO2</t>
  </si>
  <si>
    <t>1.03.2034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</si>
</sst>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z_ł_-;\-* #,##0.00\ _z_ł_-;_-* &quot;-&quot;??\ _z_ł_-;_-@_-"/>
    <numFmt numFmtId="165" formatCode="_-* #,##0.00\ [$zł-415]_-;\-* #,##0.00\ [$zł-415]_-;_-* &quot;-&quot;??\ [$zł-415]_-;_-@_-"/>
    <numFmt numFmtId="166" formatCode="0.0000"/>
    <numFmt numFmtId="167" formatCode="0.000000"/>
    <numFmt numFmtId="168" formatCode="_ * #,##0.00_ ;_ * \-#,##0.00_ ;_ * &quot;-&quot;??_ ;_ @_ "/>
    <numFmt numFmtId="169" formatCode="0.0"/>
    <numFmt numFmtId="170" formatCode="_-* #,##0.0000\ _z_ł_-;\-* #,##0.0000\ _z_ł_-;_-* &quot;-&quot;??\ _z_ł_-;_-@_-"/>
    <numFmt numFmtId="171" formatCode="_(&quot;$&quot;* #,##0.00_);_(&quot;$&quot;* \(#,##0.00\);_(&quot;$&quot;* &quot;-&quot;??_);_(@_)"/>
    <numFmt numFmtId="172" formatCode="0.000"/>
    <numFmt numFmtId="173" formatCode="0.00000"/>
    <numFmt numFmtId="174" formatCode="_-* #,##0.0000\ _z_ł_-;\-* #,##0.0000\ _z_ł_-;_-* &quot;-&quot;????\ _z_ł_-;_-@_-"/>
    <numFmt numFmtId="175" formatCode="0.00000000"/>
    <numFmt numFmtId="176" formatCode="0.0000%"/>
    <numFmt numFmtId="177" formatCode="_-* #,##0.00000\ _z_ł_-;\-* #,##0.00000\ _z_ł_-;_-* &quot;-&quot;??\ _z_ł_-;_-@_-"/>
    <numFmt numFmtId="178" formatCode="#,##0.00000"/>
    <numFmt numFmtId="179" formatCode="#,##0.0"/>
    <numFmt numFmtId="180" formatCode="#,##0.000"/>
    <numFmt numFmtId="181" formatCode="0.0%"/>
  </numFmts>
  <fonts count="5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bscript"/>
      <sz val="9"/>
      <name val="Arial"/>
      <family val="2"/>
      <charset val="238"/>
    </font>
    <font>
      <vertAlign val="superscript"/>
      <sz val="12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vertAlign val="superscript"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bscript"/>
      <sz val="12"/>
      <name val="Times New Roman"/>
      <family val="1"/>
      <charset val="238"/>
    </font>
    <font>
      <b/>
      <vertAlign val="subscript"/>
      <sz val="11"/>
      <color indexed="8"/>
      <name val="Arial"/>
      <family val="2"/>
      <charset val="238"/>
    </font>
    <font>
      <b/>
      <vertAlign val="subscript"/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vertAlign val="superscript"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2"/>
      <color rgb="FFFF0000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1"/>
      <color rgb="FFC00000"/>
      <name val="Calibri"/>
      <family val="2"/>
      <charset val="238"/>
      <scheme val="minor"/>
    </font>
    <font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0070C0"/>
      <name val="Calibri"/>
      <family val="2"/>
      <scheme val="minor"/>
    </font>
    <font>
      <b/>
      <sz val="8"/>
      <color rgb="FFC00000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5" fillId="0" borderId="0">
      <alignment vertical="center"/>
    </xf>
    <xf numFmtId="9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0" borderId="0">
      <alignment vertical="center"/>
    </xf>
    <xf numFmtId="0" fontId="17" fillId="0" borderId="0">
      <alignment vertical="center"/>
    </xf>
    <xf numFmtId="0" fontId="32" fillId="0" borderId="0"/>
    <xf numFmtId="9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168" fontId="5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171" fontId="5" fillId="0" borderId="0" applyFont="0" applyFill="0" applyBorder="0" applyAlignment="0" applyProtection="0">
      <alignment vertical="center"/>
    </xf>
    <xf numFmtId="0" fontId="42" fillId="0" borderId="0"/>
    <xf numFmtId="0" fontId="50" fillId="0" borderId="0" applyNumberFormat="0" applyFill="0" applyBorder="0" applyAlignment="0" applyProtection="0"/>
  </cellStyleXfs>
  <cellXfs count="272">
    <xf numFmtId="0" fontId="0" fillId="0" borderId="0" xfId="0"/>
    <xf numFmtId="0" fontId="2" fillId="0" borderId="0" xfId="0" applyFont="1" applyAlignment="1">
      <alignment vertical="center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5" fillId="0" borderId="0" xfId="2">
      <alignment vertical="center"/>
    </xf>
    <xf numFmtId="0" fontId="16" fillId="0" borderId="1" xfId="2" applyFont="1" applyBorder="1">
      <alignment vertical="center"/>
    </xf>
    <xf numFmtId="0" fontId="16" fillId="2" borderId="1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4" fontId="16" fillId="0" borderId="1" xfId="2" applyNumberFormat="1" applyFont="1" applyBorder="1">
      <alignment vertical="center"/>
    </xf>
    <xf numFmtId="10" fontId="11" fillId="5" borderId="1" xfId="3" applyNumberFormat="1" applyFont="1" applyFill="1" applyBorder="1" applyAlignment="1">
      <alignment vertical="center"/>
    </xf>
    <xf numFmtId="0" fontId="18" fillId="0" borderId="0" xfId="2" applyFont="1">
      <alignment vertical="center"/>
    </xf>
    <xf numFmtId="0" fontId="19" fillId="0" borderId="0" xfId="2" applyFont="1">
      <alignment vertical="center"/>
    </xf>
    <xf numFmtId="0" fontId="6" fillId="0" borderId="0" xfId="2" applyFont="1">
      <alignment vertical="center"/>
    </xf>
    <xf numFmtId="0" fontId="22" fillId="3" borderId="1" xfId="0" applyFont="1" applyFill="1" applyBorder="1" applyAlignment="1" applyProtection="1">
      <alignment horizontal="center" vertical="center" wrapText="1"/>
      <protection locked="0"/>
    </xf>
    <xf numFmtId="0" fontId="22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2" fontId="22" fillId="4" borderId="1" xfId="2" applyNumberFormat="1" applyFont="1" applyFill="1" applyBorder="1" applyAlignment="1" applyProtection="1">
      <alignment horizontal="center" vertical="center" wrapText="1"/>
      <protection locked="0"/>
    </xf>
    <xf numFmtId="2" fontId="22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22" fillId="4" borderId="1" xfId="2" applyNumberFormat="1" applyFont="1" applyFill="1" applyBorder="1" applyProtection="1">
      <alignment vertical="center"/>
      <protection locked="0"/>
    </xf>
    <xf numFmtId="164" fontId="3" fillId="0" borderId="1" xfId="4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4" fontId="22" fillId="0" borderId="1" xfId="2" applyNumberFormat="1" applyFont="1" applyBorder="1">
      <alignment vertical="center"/>
    </xf>
    <xf numFmtId="0" fontId="22" fillId="3" borderId="1" xfId="0" applyFont="1" applyFill="1" applyBorder="1" applyAlignment="1">
      <alignment horizontal="center" vertical="center" wrapText="1"/>
    </xf>
    <xf numFmtId="4" fontId="22" fillId="3" borderId="1" xfId="2" applyNumberFormat="1" applyFont="1" applyFill="1" applyBorder="1">
      <alignment vertical="center"/>
    </xf>
    <xf numFmtId="0" fontId="22" fillId="4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35" fillId="0" borderId="0" xfId="0" applyFont="1"/>
    <xf numFmtId="0" fontId="36" fillId="8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166" fontId="35" fillId="0" borderId="1" xfId="0" applyNumberFormat="1" applyFont="1" applyBorder="1" applyAlignment="1">
      <alignment horizontal="center"/>
    </xf>
    <xf numFmtId="0" fontId="35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164" fontId="35" fillId="0" borderId="3" xfId="4" applyFont="1" applyBorder="1" applyAlignment="1">
      <alignment horizontal="center" vertical="center"/>
    </xf>
    <xf numFmtId="170" fontId="35" fillId="0" borderId="3" xfId="4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35" fillId="0" borderId="1" xfId="0" applyNumberFormat="1" applyFont="1" applyBorder="1" applyAlignment="1">
      <alignment horizontal="center" vertical="center"/>
    </xf>
    <xf numFmtId="0" fontId="37" fillId="0" borderId="3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164" fontId="35" fillId="0" borderId="1" xfId="4" applyFont="1" applyBorder="1" applyAlignment="1">
      <alignment horizontal="center" vertical="center"/>
    </xf>
    <xf numFmtId="170" fontId="35" fillId="0" borderId="1" xfId="4" applyNumberFormat="1" applyFont="1" applyBorder="1" applyAlignment="1">
      <alignment horizontal="center" vertical="center"/>
    </xf>
    <xf numFmtId="167" fontId="38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166" fontId="0" fillId="0" borderId="0" xfId="0" applyNumberFormat="1"/>
    <xf numFmtId="173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10" fontId="0" fillId="0" borderId="1" xfId="1" applyNumberFormat="1" applyFont="1" applyBorder="1"/>
    <xf numFmtId="170" fontId="0" fillId="0" borderId="0" xfId="0" applyNumberFormat="1"/>
    <xf numFmtId="174" fontId="0" fillId="0" borderId="0" xfId="0" applyNumberFormat="1"/>
    <xf numFmtId="0" fontId="0" fillId="0" borderId="9" xfId="0" applyBorder="1" applyAlignment="1">
      <alignment horizontal="center"/>
    </xf>
    <xf numFmtId="17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/>
    <xf numFmtId="0" fontId="0" fillId="0" borderId="7" xfId="0" applyBorder="1"/>
    <xf numFmtId="0" fontId="0" fillId="0" borderId="0" xfId="0" applyAlignment="1">
      <alignment horizontal="right"/>
    </xf>
    <xf numFmtId="176" fontId="0" fillId="0" borderId="1" xfId="1" applyNumberFormat="1" applyFont="1" applyBorder="1"/>
    <xf numFmtId="0" fontId="28" fillId="0" borderId="0" xfId="0" applyFont="1"/>
    <xf numFmtId="166" fontId="30" fillId="4" borderId="1" xfId="2" applyNumberFormat="1" applyFont="1" applyFill="1" applyBorder="1" applyAlignment="1" applyProtection="1">
      <alignment horizontal="center" vertical="center" wrapText="1"/>
      <protection locked="0"/>
    </xf>
    <xf numFmtId="2" fontId="28" fillId="0" borderId="7" xfId="0" applyNumberFormat="1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35" fillId="0" borderId="0" xfId="0" applyNumberFormat="1" applyFont="1"/>
    <xf numFmtId="10" fontId="0" fillId="0" borderId="1" xfId="1" applyNumberFormat="1" applyFont="1" applyBorder="1" applyAlignment="1">
      <alignment horizontal="center"/>
    </xf>
    <xf numFmtId="17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35" fillId="0" borderId="1" xfId="0" applyNumberFormat="1" applyFont="1" applyBorder="1" applyAlignment="1">
      <alignment horizontal="center"/>
    </xf>
    <xf numFmtId="173" fontId="0" fillId="0" borderId="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0" fontId="0" fillId="0" borderId="0" xfId="1" applyNumberFormat="1" applyFont="1"/>
    <xf numFmtId="2" fontId="35" fillId="0" borderId="0" xfId="0" applyNumberFormat="1" applyFont="1"/>
    <xf numFmtId="166" fontId="22" fillId="4" borderId="1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1" xfId="4" applyFont="1" applyBorder="1"/>
    <xf numFmtId="164" fontId="0" fillId="0" borderId="0" xfId="0" applyNumberFormat="1" applyAlignment="1">
      <alignment horizontal="center"/>
    </xf>
    <xf numFmtId="173" fontId="0" fillId="0" borderId="7" xfId="0" applyNumberFormat="1" applyBorder="1" applyAlignment="1">
      <alignment horizontal="center"/>
    </xf>
    <xf numFmtId="164" fontId="0" fillId="0" borderId="1" xfId="0" applyNumberFormat="1" applyBorder="1"/>
    <xf numFmtId="164" fontId="0" fillId="9" borderId="1" xfId="4" applyFont="1" applyFill="1" applyBorder="1"/>
    <xf numFmtId="172" fontId="0" fillId="0" borderId="0" xfId="0" applyNumberFormat="1"/>
    <xf numFmtId="2" fontId="30" fillId="4" borderId="1" xfId="2" applyNumberFormat="1" applyFont="1" applyFill="1" applyBorder="1" applyAlignment="1" applyProtection="1">
      <alignment horizontal="center" vertical="center" wrapText="1"/>
      <protection locked="0"/>
    </xf>
    <xf numFmtId="166" fontId="35" fillId="0" borderId="1" xfId="0" applyNumberFormat="1" applyFont="1" applyBorder="1" applyAlignment="1">
      <alignment horizontal="center" vertical="center"/>
    </xf>
    <xf numFmtId="166" fontId="5" fillId="0" borderId="1" xfId="10" applyNumberFormat="1" applyFont="1" applyBorder="1" applyAlignment="1">
      <alignment horizontal="center" vertical="center"/>
    </xf>
    <xf numFmtId="166" fontId="35" fillId="0" borderId="3" xfId="10" applyNumberFormat="1" applyFont="1" applyBorder="1" applyAlignment="1">
      <alignment horizontal="center" vertical="center"/>
    </xf>
    <xf numFmtId="166" fontId="35" fillId="0" borderId="1" xfId="10" applyNumberFormat="1" applyFont="1" applyBorder="1" applyAlignment="1">
      <alignment horizontal="center" vertical="center"/>
    </xf>
    <xf numFmtId="10" fontId="35" fillId="0" borderId="0" xfId="1" applyNumberFormat="1" applyFont="1"/>
    <xf numFmtId="164" fontId="0" fillId="10" borderId="1" xfId="4" applyFont="1" applyFill="1" applyBorder="1"/>
    <xf numFmtId="2" fontId="33" fillId="0" borderId="1" xfId="0" applyNumberFormat="1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164" fontId="35" fillId="0" borderId="7" xfId="0" applyNumberFormat="1" applyFont="1" applyBorder="1" applyAlignment="1">
      <alignment horizontal="center"/>
    </xf>
    <xf numFmtId="177" fontId="0" fillId="0" borderId="1" xfId="0" applyNumberFormat="1" applyBorder="1"/>
    <xf numFmtId="164" fontId="35" fillId="0" borderId="1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44" fillId="8" borderId="1" xfId="0" applyFont="1" applyFill="1" applyBorder="1" applyAlignment="1">
      <alignment horizontal="center" vertical="center" wrapText="1"/>
    </xf>
    <xf numFmtId="0" fontId="44" fillId="9" borderId="1" xfId="0" applyFont="1" applyFill="1" applyBorder="1" applyAlignment="1">
      <alignment horizontal="center" vertical="center" wrapText="1"/>
    </xf>
    <xf numFmtId="0" fontId="44" fillId="11" borderId="1" xfId="0" applyFont="1" applyFill="1" applyBorder="1" applyAlignment="1">
      <alignment horizontal="center" vertical="center" wrapText="1"/>
    </xf>
    <xf numFmtId="0" fontId="46" fillId="9" borderId="1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4" fillId="8" borderId="1" xfId="0" applyFont="1" applyFill="1" applyBorder="1" applyAlignment="1">
      <alignment horizontal="right" vertical="center" wrapText="1"/>
    </xf>
    <xf numFmtId="4" fontId="47" fillId="0" borderId="1" xfId="0" applyNumberFormat="1" applyFont="1" applyBorder="1" applyAlignment="1" applyProtection="1">
      <alignment horizontal="right" vertical="center" wrapText="1"/>
      <protection locked="0"/>
    </xf>
    <xf numFmtId="4" fontId="44" fillId="9" borderId="1" xfId="0" applyNumberFormat="1" applyFont="1" applyFill="1" applyBorder="1" applyAlignment="1">
      <alignment horizontal="right" vertical="center" wrapText="1"/>
    </xf>
    <xf numFmtId="4" fontId="44" fillId="11" borderId="1" xfId="0" applyNumberFormat="1" applyFont="1" applyFill="1" applyBorder="1" applyAlignment="1">
      <alignment horizontal="right" vertical="center" wrapText="1"/>
    </xf>
    <xf numFmtId="0" fontId="45" fillId="0" borderId="1" xfId="0" applyFont="1" applyBorder="1" applyAlignment="1">
      <alignment horizontal="center" vertical="center"/>
    </xf>
    <xf numFmtId="178" fontId="45" fillId="0" borderId="1" xfId="0" applyNumberFormat="1" applyFont="1" applyBorder="1" applyAlignment="1">
      <alignment horizontal="right" vertical="center" wrapText="1"/>
    </xf>
    <xf numFmtId="0" fontId="44" fillId="0" borderId="1" xfId="0" applyFont="1" applyBorder="1" applyAlignment="1" applyProtection="1">
      <alignment horizontal="right" vertical="center" wrapText="1"/>
      <protection locked="0"/>
    </xf>
    <xf numFmtId="0" fontId="48" fillId="0" borderId="1" xfId="0" applyFont="1" applyBorder="1" applyAlignment="1" applyProtection="1">
      <alignment horizontal="center" vertical="center"/>
      <protection locked="0"/>
    </xf>
    <xf numFmtId="178" fontId="48" fillId="0" borderId="1" xfId="0" applyNumberFormat="1" applyFont="1" applyBorder="1" applyAlignment="1" applyProtection="1">
      <alignment horizontal="right" vertical="center" wrapText="1"/>
      <protection locked="0"/>
    </xf>
    <xf numFmtId="178" fontId="44" fillId="0" borderId="1" xfId="0" applyNumberFormat="1" applyFont="1" applyBorder="1" applyAlignment="1">
      <alignment horizontal="right" vertical="center" wrapText="1"/>
    </xf>
    <xf numFmtId="179" fontId="45" fillId="0" borderId="0" xfId="0" applyNumberFormat="1" applyFont="1" applyAlignment="1">
      <alignment horizontal="right" vertical="center"/>
    </xf>
    <xf numFmtId="180" fontId="45" fillId="0" borderId="0" xfId="0" applyNumberFormat="1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4" fontId="49" fillId="13" borderId="7" xfId="0" applyNumberFormat="1" applyFont="1" applyFill="1" applyBorder="1" applyAlignment="1">
      <alignment horizontal="right" vertical="center" wrapText="1"/>
    </xf>
    <xf numFmtId="4" fontId="49" fillId="13" borderId="9" xfId="0" applyNumberFormat="1" applyFont="1" applyFill="1" applyBorder="1" applyAlignment="1">
      <alignment horizontal="left" vertical="center" wrapText="1"/>
    </xf>
    <xf numFmtId="0" fontId="45" fillId="0" borderId="10" xfId="0" applyFont="1" applyBorder="1" applyAlignment="1">
      <alignment vertical="center"/>
    </xf>
    <xf numFmtId="0" fontId="48" fillId="0" borderId="0" xfId="0" applyFont="1" applyAlignment="1" applyProtection="1">
      <alignment horizontal="left" vertical="center"/>
      <protection locked="0"/>
    </xf>
    <xf numFmtId="0" fontId="51" fillId="0" borderId="0" xfId="15" applyFont="1" applyFill="1" applyBorder="1" applyAlignment="1">
      <alignment vertical="center" wrapText="1"/>
    </xf>
    <xf numFmtId="0" fontId="47" fillId="0" borderId="7" xfId="0" applyFont="1" applyBorder="1" applyAlignment="1" applyProtection="1">
      <alignment vertical="center"/>
      <protection locked="0"/>
    </xf>
    <xf numFmtId="0" fontId="44" fillId="14" borderId="9" xfId="0" applyFont="1" applyFill="1" applyBorder="1" applyAlignment="1">
      <alignment vertical="center"/>
    </xf>
    <xf numFmtId="0" fontId="51" fillId="0" borderId="10" xfId="15" applyFont="1" applyFill="1" applyBorder="1" applyAlignment="1">
      <alignment vertical="center" wrapText="1"/>
    </xf>
    <xf numFmtId="4" fontId="47" fillId="0" borderId="7" xfId="0" applyNumberFormat="1" applyFont="1" applyBorder="1" applyAlignment="1" applyProtection="1">
      <alignment vertical="center" wrapText="1"/>
      <protection locked="0"/>
    </xf>
    <xf numFmtId="4" fontId="44" fillId="14" borderId="9" xfId="0" applyNumberFormat="1" applyFont="1" applyFill="1" applyBorder="1" applyAlignment="1">
      <alignment vertical="center" wrapText="1"/>
    </xf>
    <xf numFmtId="4" fontId="54" fillId="0" borderId="7" xfId="0" applyNumberFormat="1" applyFont="1" applyBorder="1" applyAlignment="1" applyProtection="1">
      <alignment horizontal="right" vertical="center" wrapText="1"/>
      <protection locked="0"/>
    </xf>
    <xf numFmtId="181" fontId="45" fillId="14" borderId="9" xfId="1" applyNumberFormat="1" applyFont="1" applyFill="1" applyBorder="1" applyAlignment="1" applyProtection="1">
      <alignment horizontal="right" vertical="center" wrapText="1"/>
    </xf>
    <xf numFmtId="0" fontId="0" fillId="0" borderId="22" xfId="0" applyBorder="1"/>
    <xf numFmtId="0" fontId="0" fillId="0" borderId="23" xfId="0" applyBorder="1"/>
    <xf numFmtId="4" fontId="44" fillId="9" borderId="11" xfId="0" applyNumberFormat="1" applyFont="1" applyFill="1" applyBorder="1" applyAlignment="1">
      <alignment horizontal="right" vertical="center" wrapText="1"/>
    </xf>
    <xf numFmtId="4" fontId="44" fillId="11" borderId="15" xfId="0" applyNumberFormat="1" applyFont="1" applyFill="1" applyBorder="1" applyAlignment="1">
      <alignment horizontal="right" vertical="center" wrapText="1"/>
    </xf>
    <xf numFmtId="0" fontId="0" fillId="0" borderId="13" xfId="0" applyBorder="1"/>
    <xf numFmtId="0" fontId="0" fillId="0" borderId="14" xfId="0" applyBorder="1"/>
    <xf numFmtId="4" fontId="44" fillId="9" borderId="25" xfId="0" applyNumberFormat="1" applyFont="1" applyFill="1" applyBorder="1" applyAlignment="1">
      <alignment horizontal="right" vertical="center" wrapText="1"/>
    </xf>
    <xf numFmtId="4" fontId="44" fillId="11" borderId="26" xfId="0" applyNumberFormat="1" applyFont="1" applyFill="1" applyBorder="1" applyAlignment="1">
      <alignment horizontal="right" vertical="center" wrapText="1"/>
    </xf>
    <xf numFmtId="4" fontId="45" fillId="0" borderId="0" xfId="0" applyNumberFormat="1" applyFont="1" applyAlignment="1">
      <alignment horizontal="right" vertical="center"/>
    </xf>
    <xf numFmtId="10" fontId="45" fillId="0" borderId="1" xfId="1" applyNumberFormat="1" applyFont="1" applyBorder="1" applyAlignment="1">
      <alignment horizontal="left"/>
    </xf>
    <xf numFmtId="10" fontId="57" fillId="0" borderId="1" xfId="1" applyNumberFormat="1" applyFont="1" applyBorder="1" applyAlignment="1">
      <alignment horizontal="left"/>
    </xf>
    <xf numFmtId="0" fontId="43" fillId="8" borderId="1" xfId="0" applyFont="1" applyFill="1" applyBorder="1" applyAlignment="1">
      <alignment horizontal="left" vertical="center" wrapText="1"/>
    </xf>
    <xf numFmtId="0" fontId="45" fillId="14" borderId="1" xfId="0" applyFont="1" applyFill="1" applyBorder="1" applyAlignment="1">
      <alignment horizontal="right" vertical="center" wrapText="1"/>
    </xf>
    <xf numFmtId="0" fontId="52" fillId="0" borderId="7" xfId="0" applyFont="1" applyBorder="1" applyAlignment="1" applyProtection="1">
      <alignment horizontal="left" vertical="center" wrapText="1"/>
      <protection locked="0"/>
    </xf>
    <xf numFmtId="0" fontId="52" fillId="0" borderId="8" xfId="0" applyFont="1" applyBorder="1" applyAlignment="1" applyProtection="1">
      <alignment horizontal="left" vertical="center" wrapText="1"/>
      <protection locked="0"/>
    </xf>
    <xf numFmtId="0" fontId="52" fillId="0" borderId="9" xfId="0" applyFont="1" applyBorder="1" applyAlignment="1" applyProtection="1">
      <alignment horizontal="left" vertical="center" wrapText="1"/>
      <protection locked="0"/>
    </xf>
    <xf numFmtId="0" fontId="55" fillId="0" borderId="10" xfId="15" applyFont="1" applyFill="1" applyBorder="1" applyAlignment="1">
      <alignment horizontal="left" vertical="center" wrapText="1"/>
    </xf>
    <xf numFmtId="0" fontId="55" fillId="0" borderId="0" xfId="15" applyFont="1" applyFill="1" applyBorder="1" applyAlignment="1">
      <alignment horizontal="left" vertical="center" wrapText="1"/>
    </xf>
    <xf numFmtId="0" fontId="45" fillId="14" borderId="7" xfId="0" applyFont="1" applyFill="1" applyBorder="1" applyAlignment="1">
      <alignment horizontal="right" vertical="center" wrapText="1"/>
    </xf>
    <xf numFmtId="0" fontId="45" fillId="14" borderId="8" xfId="0" applyFont="1" applyFill="1" applyBorder="1" applyAlignment="1">
      <alignment horizontal="right" vertical="center" wrapText="1"/>
    </xf>
    <xf numFmtId="0" fontId="45" fillId="14" borderId="9" xfId="0" applyFont="1" applyFill="1" applyBorder="1" applyAlignment="1">
      <alignment horizontal="right" vertical="center" wrapText="1"/>
    </xf>
    <xf numFmtId="0" fontId="44" fillId="9" borderId="7" xfId="0" applyFont="1" applyFill="1" applyBorder="1" applyAlignment="1" applyProtection="1">
      <alignment horizontal="center" vertical="center" wrapText="1"/>
      <protection locked="0"/>
    </xf>
    <xf numFmtId="0" fontId="44" fillId="9" borderId="9" xfId="0" applyFont="1" applyFill="1" applyBorder="1" applyAlignment="1" applyProtection="1">
      <alignment horizontal="center" vertical="center" wrapText="1"/>
      <protection locked="0"/>
    </xf>
    <xf numFmtId="0" fontId="56" fillId="14" borderId="7" xfId="0" applyFont="1" applyFill="1" applyBorder="1" applyAlignment="1" applyProtection="1">
      <alignment horizontal="right" vertical="center" wrapText="1"/>
      <protection locked="0"/>
    </xf>
    <xf numFmtId="0" fontId="56" fillId="14" borderId="9" xfId="0" applyFont="1" applyFill="1" applyBorder="1" applyAlignment="1" applyProtection="1">
      <alignment horizontal="right" vertical="center" wrapText="1"/>
      <protection locked="0"/>
    </xf>
    <xf numFmtId="0" fontId="52" fillId="0" borderId="8" xfId="0" applyFont="1" applyBorder="1" applyAlignment="1" applyProtection="1">
      <alignment horizontal="center" vertical="center" wrapText="1"/>
      <protection locked="0"/>
    </xf>
    <xf numFmtId="0" fontId="53" fillId="14" borderId="7" xfId="0" applyFont="1" applyFill="1" applyBorder="1" applyAlignment="1" applyProtection="1">
      <alignment horizontal="right" vertical="center" wrapText="1"/>
      <protection locked="0"/>
    </xf>
    <xf numFmtId="0" fontId="53" fillId="14" borderId="9" xfId="0" applyFont="1" applyFill="1" applyBorder="1" applyAlignment="1" applyProtection="1">
      <alignment horizontal="right" vertical="center" wrapText="1"/>
      <protection locked="0"/>
    </xf>
    <xf numFmtId="0" fontId="52" fillId="0" borderId="9" xfId="0" applyFont="1" applyBorder="1" applyAlignment="1" applyProtection="1">
      <alignment horizontal="center" vertical="center" wrapText="1"/>
      <protection locked="0"/>
    </xf>
    <xf numFmtId="0" fontId="53" fillId="14" borderId="7" xfId="0" applyFont="1" applyFill="1" applyBorder="1" applyAlignment="1">
      <alignment horizontal="left" vertical="center" wrapText="1"/>
    </xf>
    <xf numFmtId="0" fontId="53" fillId="14" borderId="8" xfId="0" applyFont="1" applyFill="1" applyBorder="1" applyAlignment="1">
      <alignment horizontal="left" vertical="center" wrapText="1"/>
    </xf>
    <xf numFmtId="0" fontId="53" fillId="14" borderId="6" xfId="0" applyFont="1" applyFill="1" applyBorder="1" applyAlignment="1">
      <alignment horizontal="left" vertical="center" wrapText="1"/>
    </xf>
    <xf numFmtId="0" fontId="53" fillId="14" borderId="19" xfId="0" applyFont="1" applyFill="1" applyBorder="1" applyAlignment="1">
      <alignment horizontal="left" vertical="center" wrapText="1"/>
    </xf>
    <xf numFmtId="0" fontId="44" fillId="14" borderId="7" xfId="0" applyFont="1" applyFill="1" applyBorder="1" applyAlignment="1">
      <alignment horizontal="right" vertical="center" wrapText="1"/>
    </xf>
    <xf numFmtId="0" fontId="44" fillId="14" borderId="9" xfId="0" applyFont="1" applyFill="1" applyBorder="1" applyAlignment="1">
      <alignment horizontal="right" vertical="center" wrapText="1"/>
    </xf>
    <xf numFmtId="0" fontId="54" fillId="0" borderId="1" xfId="0" applyFont="1" applyBorder="1" applyAlignment="1" applyProtection="1">
      <alignment horizontal="center" vertical="center" wrapText="1"/>
      <protection locked="0"/>
    </xf>
    <xf numFmtId="0" fontId="46" fillId="14" borderId="1" xfId="0" applyFont="1" applyFill="1" applyBorder="1" applyAlignment="1">
      <alignment horizontal="right" vertical="center" wrapText="1"/>
    </xf>
    <xf numFmtId="0" fontId="46" fillId="0" borderId="10" xfId="0" applyFont="1" applyBorder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45" fillId="14" borderId="7" xfId="0" applyFont="1" applyFill="1" applyBorder="1" applyAlignment="1">
      <alignment horizontal="right" vertical="top" wrapText="1"/>
    </xf>
    <xf numFmtId="0" fontId="45" fillId="14" borderId="8" xfId="0" applyFont="1" applyFill="1" applyBorder="1" applyAlignment="1">
      <alignment horizontal="right" vertical="top" wrapText="1"/>
    </xf>
    <xf numFmtId="0" fontId="52" fillId="0" borderId="1" xfId="0" applyFont="1" applyBorder="1" applyAlignment="1" applyProtection="1">
      <alignment horizontal="left" vertical="center" wrapText="1"/>
      <protection locked="0"/>
    </xf>
    <xf numFmtId="0" fontId="43" fillId="8" borderId="7" xfId="0" applyFont="1" applyFill="1" applyBorder="1" applyAlignment="1">
      <alignment horizontal="left" vertical="center" wrapText="1"/>
    </xf>
    <xf numFmtId="0" fontId="43" fillId="8" borderId="8" xfId="0" applyFont="1" applyFill="1" applyBorder="1" applyAlignment="1">
      <alignment horizontal="left" vertical="center" wrapText="1"/>
    </xf>
    <xf numFmtId="0" fontId="43" fillId="8" borderId="9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6" fillId="14" borderId="1" xfId="0" applyFont="1" applyFill="1" applyBorder="1" applyAlignment="1">
      <alignment horizontal="right" wrapText="1"/>
    </xf>
    <xf numFmtId="0" fontId="45" fillId="0" borderId="3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5" fillId="0" borderId="7" xfId="0" applyFont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left" vertical="center"/>
    </xf>
    <xf numFmtId="0" fontId="44" fillId="9" borderId="7" xfId="0" applyFont="1" applyFill="1" applyBorder="1" applyAlignment="1">
      <alignment horizontal="right" vertical="center" wrapText="1"/>
    </xf>
    <xf numFmtId="0" fontId="44" fillId="9" borderId="8" xfId="0" applyFont="1" applyFill="1" applyBorder="1" applyAlignment="1">
      <alignment horizontal="right" vertical="center" wrapText="1"/>
    </xf>
    <xf numFmtId="0" fontId="44" fillId="9" borderId="9" xfId="0" applyFont="1" applyFill="1" applyBorder="1" applyAlignment="1">
      <alignment horizontal="right" vertical="center" wrapText="1"/>
    </xf>
    <xf numFmtId="4" fontId="44" fillId="11" borderId="7" xfId="0" applyNumberFormat="1" applyFont="1" applyFill="1" applyBorder="1" applyAlignment="1">
      <alignment horizontal="right" vertical="center" wrapText="1"/>
    </xf>
    <xf numFmtId="4" fontId="44" fillId="11" borderId="8" xfId="0" applyNumberFormat="1" applyFont="1" applyFill="1" applyBorder="1" applyAlignment="1">
      <alignment horizontal="right" vertical="center" wrapText="1"/>
    </xf>
    <xf numFmtId="4" fontId="44" fillId="11" borderId="9" xfId="0" applyNumberFormat="1" applyFont="1" applyFill="1" applyBorder="1" applyAlignment="1">
      <alignment horizontal="right" vertical="center" wrapText="1"/>
    </xf>
    <xf numFmtId="0" fontId="44" fillId="9" borderId="1" xfId="0" applyFont="1" applyFill="1" applyBorder="1" applyAlignment="1">
      <alignment horizontal="center" vertical="center" wrapText="1"/>
    </xf>
    <xf numFmtId="0" fontId="44" fillId="11" borderId="1" xfId="0" applyFont="1" applyFill="1" applyBorder="1" applyAlignment="1">
      <alignment horizontal="center" vertical="center" wrapText="1"/>
    </xf>
    <xf numFmtId="4" fontId="44" fillId="11" borderId="1" xfId="0" applyNumberFormat="1" applyFont="1" applyFill="1" applyBorder="1" applyAlignment="1">
      <alignment horizontal="right" vertical="center" wrapText="1"/>
    </xf>
    <xf numFmtId="0" fontId="49" fillId="13" borderId="7" xfId="0" applyFont="1" applyFill="1" applyBorder="1" applyAlignment="1">
      <alignment horizontal="right" vertical="center" wrapText="1"/>
    </xf>
    <xf numFmtId="0" fontId="49" fillId="13" borderId="8" xfId="0" applyFont="1" applyFill="1" applyBorder="1" applyAlignment="1">
      <alignment horizontal="right" vertical="center" wrapText="1"/>
    </xf>
    <xf numFmtId="0" fontId="49" fillId="13" borderId="9" xfId="0" applyFont="1" applyFill="1" applyBorder="1" applyAlignment="1">
      <alignment horizontal="right" vertical="center" wrapText="1"/>
    </xf>
    <xf numFmtId="4" fontId="49" fillId="13" borderId="7" xfId="0" applyNumberFormat="1" applyFont="1" applyFill="1" applyBorder="1" applyAlignment="1">
      <alignment horizontal="right" vertical="center" wrapText="1"/>
    </xf>
    <xf numFmtId="4" fontId="49" fillId="13" borderId="8" xfId="0" applyNumberFormat="1" applyFont="1" applyFill="1" applyBorder="1" applyAlignment="1">
      <alignment horizontal="right" vertical="center" wrapText="1"/>
    </xf>
    <xf numFmtId="4" fontId="49" fillId="13" borderId="9" xfId="0" applyNumberFormat="1" applyFont="1" applyFill="1" applyBorder="1" applyAlignment="1">
      <alignment horizontal="right" vertical="center" wrapText="1"/>
    </xf>
    <xf numFmtId="0" fontId="49" fillId="12" borderId="7" xfId="0" applyFont="1" applyFill="1" applyBorder="1" applyAlignment="1">
      <alignment horizontal="left" vertical="center" wrapText="1"/>
    </xf>
    <xf numFmtId="0" fontId="49" fillId="12" borderId="8" xfId="0" applyFont="1" applyFill="1" applyBorder="1" applyAlignment="1">
      <alignment horizontal="left" vertical="center" wrapText="1"/>
    </xf>
    <xf numFmtId="0" fontId="49" fillId="12" borderId="9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41" fillId="0" borderId="12" xfId="0" applyFont="1" applyBorder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41" fillId="0" borderId="16" xfId="0" applyFont="1" applyBorder="1" applyAlignment="1">
      <alignment horizontal="left" vertical="top" wrapText="1"/>
    </xf>
    <xf numFmtId="0" fontId="41" fillId="0" borderId="13" xfId="0" applyFont="1" applyBorder="1" applyAlignment="1">
      <alignment horizontal="left" vertical="top" wrapText="1"/>
    </xf>
    <xf numFmtId="0" fontId="41" fillId="0" borderId="14" xfId="0" applyFont="1" applyBorder="1" applyAlignment="1">
      <alignment horizontal="left" vertical="top" wrapText="1"/>
    </xf>
    <xf numFmtId="0" fontId="41" fillId="0" borderId="17" xfId="0" applyFont="1" applyBorder="1" applyAlignment="1">
      <alignment horizontal="left" vertical="top" wrapText="1"/>
    </xf>
    <xf numFmtId="2" fontId="35" fillId="0" borderId="1" xfId="0" applyNumberFormat="1" applyFont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35" fillId="6" borderId="1" xfId="0" applyFont="1" applyFill="1" applyBorder="1" applyAlignment="1">
      <alignment horizontal="center" vertical="center"/>
    </xf>
    <xf numFmtId="0" fontId="35" fillId="7" borderId="1" xfId="0" applyFont="1" applyFill="1" applyBorder="1" applyAlignment="1">
      <alignment horizontal="center" vertical="center"/>
    </xf>
    <xf numFmtId="166" fontId="35" fillId="0" borderId="1" xfId="0" applyNumberFormat="1" applyFont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2" fontId="35" fillId="10" borderId="1" xfId="0" applyNumberFormat="1" applyFont="1" applyFill="1" applyBorder="1" applyAlignment="1">
      <alignment horizontal="center" vertical="center"/>
    </xf>
    <xf numFmtId="2" fontId="35" fillId="9" borderId="3" xfId="0" applyNumberFormat="1" applyFont="1" applyFill="1" applyBorder="1" applyAlignment="1">
      <alignment horizontal="center" vertical="center"/>
    </xf>
    <xf numFmtId="2" fontId="35" fillId="9" borderId="4" xfId="0" applyNumberFormat="1" applyFont="1" applyFill="1" applyBorder="1" applyAlignment="1">
      <alignment horizontal="center" vertical="center"/>
    </xf>
    <xf numFmtId="2" fontId="35" fillId="9" borderId="5" xfId="0" applyNumberFormat="1" applyFont="1" applyFill="1" applyBorder="1" applyAlignment="1">
      <alignment horizontal="center" vertical="center"/>
    </xf>
    <xf numFmtId="166" fontId="35" fillId="0" borderId="3" xfId="0" applyNumberFormat="1" applyFont="1" applyBorder="1" applyAlignment="1">
      <alignment horizontal="center" vertical="center"/>
    </xf>
    <xf numFmtId="166" fontId="35" fillId="0" borderId="4" xfId="0" applyNumberFormat="1" applyFont="1" applyBorder="1" applyAlignment="1">
      <alignment horizontal="center" vertical="center"/>
    </xf>
    <xf numFmtId="166" fontId="35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166" fontId="23" fillId="2" borderId="3" xfId="2" applyNumberFormat="1" applyFont="1" applyFill="1" applyBorder="1" applyAlignment="1">
      <alignment horizontal="center" vertical="center" wrapText="1"/>
    </xf>
    <xf numFmtId="166" fontId="23" fillId="2" borderId="4" xfId="2" applyNumberFormat="1" applyFont="1" applyFill="1" applyBorder="1" applyAlignment="1">
      <alignment horizontal="center" vertical="center" wrapText="1"/>
    </xf>
    <xf numFmtId="166" fontId="23" fillId="2" borderId="5" xfId="2" applyNumberFormat="1" applyFont="1" applyFill="1" applyBorder="1" applyAlignment="1">
      <alignment horizontal="center" vertical="center" wrapText="1"/>
    </xf>
    <xf numFmtId="169" fontId="23" fillId="2" borderId="3" xfId="2" applyNumberFormat="1" applyFont="1" applyFill="1" applyBorder="1" applyAlignment="1">
      <alignment horizontal="center" vertical="center" wrapText="1"/>
    </xf>
    <xf numFmtId="169" fontId="23" fillId="2" borderId="4" xfId="2" applyNumberFormat="1" applyFont="1" applyFill="1" applyBorder="1" applyAlignment="1">
      <alignment horizontal="center" vertical="center" wrapText="1"/>
    </xf>
    <xf numFmtId="169" fontId="23" fillId="2" borderId="5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4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23" fillId="2" borderId="3" xfId="2" applyFont="1" applyFill="1" applyBorder="1" applyAlignment="1">
      <alignment horizontal="center" vertical="center" wrapText="1"/>
    </xf>
    <xf numFmtId="0" fontId="23" fillId="2" borderId="4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2" applyAlignment="1">
      <alignment horizontal="left" vertical="top" wrapText="1"/>
    </xf>
    <xf numFmtId="0" fontId="5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1" fillId="2" borderId="18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11" fillId="2" borderId="19" xfId="2" applyFont="1" applyFill="1" applyBorder="1" applyAlignment="1">
      <alignment horizontal="center" vertical="center" wrapText="1"/>
    </xf>
    <xf numFmtId="0" fontId="11" fillId="2" borderId="20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2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right" vertical="center" wrapText="1"/>
    </xf>
    <xf numFmtId="0" fontId="16" fillId="0" borderId="1" xfId="2" applyFont="1" applyBorder="1" applyAlignment="1">
      <alignment horizontal="right" vertical="center"/>
    </xf>
    <xf numFmtId="0" fontId="11" fillId="0" borderId="1" xfId="2" applyFont="1" applyBorder="1" applyAlignment="1">
      <alignment horizontal="right" vertical="center"/>
    </xf>
    <xf numFmtId="4" fontId="58" fillId="5" borderId="1" xfId="2" applyNumberFormat="1" applyFont="1" applyFill="1" applyBorder="1">
      <alignment vertical="center"/>
    </xf>
    <xf numFmtId="17" fontId="52" fillId="0" borderId="8" xfId="0" quotePrefix="1" applyNumberFormat="1" applyFont="1" applyBorder="1" applyAlignment="1" applyProtection="1">
      <alignment horizontal="center" vertical="center" wrapText="1"/>
      <protection locked="0"/>
    </xf>
  </cellXfs>
  <cellStyles count="16">
    <cellStyle name="Dziesiętny" xfId="4" builtinId="3"/>
    <cellStyle name="Dziesiętny 2" xfId="9" xr:uid="{09C80D0D-F89E-44DA-8375-8D6F95204B55}"/>
    <cellStyle name="Dziesiętny 3" xfId="11" xr:uid="{FF0BB608-0332-4F6D-AA5D-87B76085F7A9}"/>
    <cellStyle name="Hiperłącze" xfId="15" builtinId="8"/>
    <cellStyle name="Normalny" xfId="0" builtinId="0"/>
    <cellStyle name="Normalny 2" xfId="2" xr:uid="{C513E4EA-6497-4103-B053-E2CC6BEC28EE}"/>
    <cellStyle name="Normalny 3" xfId="5" xr:uid="{609A2967-9D6B-4437-8746-FE1EB969318C}"/>
    <cellStyle name="Normalny 4" xfId="6" xr:uid="{B0A93616-C33E-470C-9586-FC0FDF1161DB}"/>
    <cellStyle name="Normalny 5" xfId="7" xr:uid="{D0B557B9-B7BE-4A03-B3DA-FAD90D036B6D}"/>
    <cellStyle name="Normalny 6" xfId="14" xr:uid="{73C93B07-CC74-4865-BDE5-611328345061}"/>
    <cellStyle name="Normalny 7" xfId="12" xr:uid="{4C47EE27-000D-4A62-92C1-C34D5369EB95}"/>
    <cellStyle name="Procentowy" xfId="1" builtinId="5"/>
    <cellStyle name="Procentowy 2" xfId="3" xr:uid="{B172E351-512D-4D2B-9217-7719A1576569}"/>
    <cellStyle name="Procentowy 3" xfId="8" xr:uid="{1C9CF5BC-8DFB-4203-9AA0-1A0FCFE84061}"/>
    <cellStyle name="Procentowy 4" xfId="10" xr:uid="{3DC526C9-7EB4-4C69-8233-03207672874A}"/>
    <cellStyle name="Walutowy 2" xfId="13" xr:uid="{51D0CC80-5250-4E44-99AD-2AD2D3D11769}"/>
  </cellStyles>
  <dxfs count="2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3F4A6-6415-40A4-8543-F98C5E7169EA}">
  <dimension ref="A1:R33"/>
  <sheetViews>
    <sheetView topLeftCell="A7" zoomScale="85" zoomScaleNormal="85" workbookViewId="0">
      <selection activeCell="U25" sqref="U25"/>
    </sheetView>
  </sheetViews>
  <sheetFormatPr defaultRowHeight="14.5"/>
  <cols>
    <col min="1" max="1" width="19.54296875" customWidth="1"/>
    <col min="2" max="3" width="11.26953125" customWidth="1"/>
    <col min="5" max="6" width="12" customWidth="1"/>
    <col min="7" max="8" width="12.453125" customWidth="1"/>
    <col min="9" max="9" width="12" customWidth="1"/>
    <col min="11" max="11" width="11.26953125" customWidth="1"/>
    <col min="12" max="12" width="12.26953125" customWidth="1"/>
    <col min="13" max="13" width="13.26953125" customWidth="1"/>
    <col min="14" max="14" width="11.1796875" customWidth="1"/>
    <col min="16" max="16" width="9.453125" bestFit="1" customWidth="1"/>
    <col min="18" max="18" width="11.26953125" customWidth="1"/>
  </cols>
  <sheetData>
    <row r="1" spans="1:18" ht="18.5">
      <c r="A1" s="145" t="s">
        <v>174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O1" s="126"/>
      <c r="P1" s="126"/>
      <c r="Q1" s="126"/>
    </row>
    <row r="2" spans="1:18" ht="44" customHeight="1">
      <c r="A2" s="146" t="s">
        <v>175</v>
      </c>
      <c r="B2" s="146"/>
      <c r="C2" s="146"/>
      <c r="D2" s="147" t="s">
        <v>203</v>
      </c>
      <c r="E2" s="148"/>
      <c r="F2" s="148"/>
      <c r="G2" s="148"/>
      <c r="H2" s="148"/>
      <c r="I2" s="148"/>
      <c r="J2" s="148"/>
      <c r="K2" s="148"/>
      <c r="L2" s="148"/>
      <c r="M2" s="149"/>
      <c r="N2" s="150" t="s">
        <v>176</v>
      </c>
      <c r="O2" s="151"/>
      <c r="P2" s="151"/>
      <c r="Q2" s="151"/>
    </row>
    <row r="3" spans="1:18" ht="63" customHeight="1">
      <c r="A3" s="152" t="s">
        <v>177</v>
      </c>
      <c r="B3" s="153"/>
      <c r="C3" s="154"/>
      <c r="D3" s="155" t="s">
        <v>178</v>
      </c>
      <c r="E3" s="156"/>
      <c r="F3" s="157" t="s">
        <v>179</v>
      </c>
      <c r="G3" s="158"/>
      <c r="H3" s="159" t="s">
        <v>205</v>
      </c>
      <c r="I3" s="159"/>
      <c r="J3" s="160" t="s">
        <v>180</v>
      </c>
      <c r="K3" s="161"/>
      <c r="L3" s="271" t="s">
        <v>207</v>
      </c>
      <c r="M3" s="162"/>
      <c r="N3" s="150"/>
      <c r="O3" s="151"/>
      <c r="P3" s="151"/>
      <c r="Q3" s="151"/>
    </row>
    <row r="4" spans="1:18" ht="31.5" customHeight="1">
      <c r="A4" s="146" t="s">
        <v>181</v>
      </c>
      <c r="B4" s="146"/>
      <c r="C4" s="146"/>
      <c r="D4" s="163" t="s">
        <v>201</v>
      </c>
      <c r="E4" s="164"/>
      <c r="F4" s="164"/>
      <c r="G4" s="164"/>
      <c r="H4" s="164"/>
      <c r="I4" s="164"/>
      <c r="J4" s="164"/>
      <c r="K4" s="164"/>
      <c r="L4" s="165"/>
      <c r="M4" s="166"/>
      <c r="N4" s="150"/>
      <c r="O4" s="151"/>
      <c r="P4" s="151"/>
      <c r="Q4" s="151"/>
    </row>
    <row r="5" spans="1:18" ht="47.25" customHeight="1">
      <c r="A5" s="146" t="s">
        <v>182</v>
      </c>
      <c r="B5" s="146"/>
      <c r="C5" s="146"/>
      <c r="D5" s="155" t="s">
        <v>183</v>
      </c>
      <c r="E5" s="156"/>
      <c r="F5" s="167" t="s">
        <v>184</v>
      </c>
      <c r="G5" s="168"/>
      <c r="H5" s="127"/>
      <c r="I5" s="128" t="s">
        <v>185</v>
      </c>
      <c r="J5" s="167" t="s">
        <v>186</v>
      </c>
      <c r="K5" s="168"/>
      <c r="L5" s="127"/>
      <c r="M5" s="128" t="s">
        <v>187</v>
      </c>
      <c r="N5" s="129"/>
      <c r="O5" s="126"/>
      <c r="P5" s="126"/>
      <c r="Q5" s="126"/>
    </row>
    <row r="6" spans="1:18" ht="47.25" customHeight="1">
      <c r="A6" s="146" t="s">
        <v>188</v>
      </c>
      <c r="B6" s="146"/>
      <c r="C6" s="146"/>
      <c r="D6" s="169">
        <v>1982</v>
      </c>
      <c r="E6" s="169"/>
      <c r="F6" s="170" t="s">
        <v>189</v>
      </c>
      <c r="G6" s="170"/>
      <c r="H6" s="130">
        <f>Udzialy!Q5</f>
        <v>1362.78</v>
      </c>
      <c r="I6" s="131" t="s">
        <v>190</v>
      </c>
      <c r="J6" s="170" t="s">
        <v>191</v>
      </c>
      <c r="K6" s="170"/>
      <c r="L6" s="130">
        <f>Udzialy!Q3</f>
        <v>1362.78</v>
      </c>
      <c r="M6" s="131" t="s">
        <v>190</v>
      </c>
      <c r="N6" s="129"/>
      <c r="O6" s="126"/>
      <c r="P6" s="126"/>
      <c r="Q6" s="126"/>
    </row>
    <row r="7" spans="1:18" ht="47.25" customHeight="1">
      <c r="A7" s="146" t="s">
        <v>192</v>
      </c>
      <c r="B7" s="146"/>
      <c r="C7" s="146"/>
      <c r="D7" s="155" t="s">
        <v>178</v>
      </c>
      <c r="E7" s="156"/>
      <c r="F7" s="181" t="s">
        <v>193</v>
      </c>
      <c r="G7" s="181"/>
      <c r="H7" s="175" t="s">
        <v>204</v>
      </c>
      <c r="I7" s="175"/>
      <c r="J7" s="175"/>
      <c r="K7" s="175"/>
      <c r="L7" s="175"/>
      <c r="M7" s="175"/>
      <c r="N7" s="171" t="s">
        <v>194</v>
      </c>
      <c r="O7" s="172"/>
      <c r="P7" s="172"/>
      <c r="Q7" s="172"/>
    </row>
    <row r="8" spans="1:18" ht="47.25" customHeight="1">
      <c r="A8" s="146" t="s">
        <v>195</v>
      </c>
      <c r="B8" s="146"/>
      <c r="C8" s="146"/>
      <c r="D8" s="132"/>
      <c r="E8" s="133">
        <f>IFERROR(D8/L6,"-")</f>
        <v>0</v>
      </c>
      <c r="F8" s="173" t="s">
        <v>196</v>
      </c>
      <c r="G8" s="174"/>
      <c r="H8" s="175"/>
      <c r="I8" s="175"/>
      <c r="J8" s="175"/>
      <c r="K8" s="175"/>
      <c r="L8" s="175"/>
      <c r="M8" s="175"/>
      <c r="N8" s="171"/>
      <c r="O8" s="172"/>
      <c r="P8" s="172"/>
      <c r="Q8" s="172"/>
    </row>
    <row r="9" spans="1:18" ht="18.5">
      <c r="A9" s="176" t="s">
        <v>128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8"/>
      <c r="N9" s="179"/>
      <c r="O9" s="180"/>
      <c r="P9" s="180"/>
      <c r="Q9" s="180"/>
      <c r="R9" s="103"/>
    </row>
    <row r="10" spans="1:18" ht="47.25" customHeight="1">
      <c r="A10" s="104"/>
      <c r="B10" s="194" t="s">
        <v>129</v>
      </c>
      <c r="C10" s="194"/>
      <c r="D10" s="194"/>
      <c r="E10" s="194"/>
      <c r="F10" s="194"/>
      <c r="G10" s="194"/>
      <c r="H10" s="195" t="s">
        <v>130</v>
      </c>
      <c r="I10" s="195"/>
      <c r="J10" s="195"/>
      <c r="K10" s="195"/>
      <c r="L10" s="195"/>
      <c r="M10" s="195"/>
      <c r="N10" s="182" t="s">
        <v>131</v>
      </c>
      <c r="O10" s="184" t="s">
        <v>132</v>
      </c>
      <c r="P10" s="185"/>
      <c r="Q10" s="186"/>
      <c r="R10" s="187" t="s">
        <v>133</v>
      </c>
    </row>
    <row r="11" spans="1:18" ht="65">
      <c r="A11" s="104" t="s">
        <v>134</v>
      </c>
      <c r="B11" s="105" t="s">
        <v>135</v>
      </c>
      <c r="C11" s="105" t="s">
        <v>136</v>
      </c>
      <c r="D11" s="105" t="s">
        <v>137</v>
      </c>
      <c r="E11" s="105" t="s">
        <v>138</v>
      </c>
      <c r="F11" s="105" t="s">
        <v>139</v>
      </c>
      <c r="G11" s="107" t="s">
        <v>140</v>
      </c>
      <c r="H11" s="106" t="s">
        <v>135</v>
      </c>
      <c r="I11" s="106" t="s">
        <v>136</v>
      </c>
      <c r="J11" s="106" t="s">
        <v>137</v>
      </c>
      <c r="K11" s="106" t="s">
        <v>138</v>
      </c>
      <c r="L11" s="106" t="s">
        <v>139</v>
      </c>
      <c r="M11" s="106" t="s">
        <v>140</v>
      </c>
      <c r="N11" s="183"/>
      <c r="O11" s="108" t="s">
        <v>141</v>
      </c>
      <c r="P11" s="108" t="s">
        <v>142</v>
      </c>
      <c r="Q11" s="108" t="s">
        <v>143</v>
      </c>
      <c r="R11" s="187"/>
    </row>
    <row r="12" spans="1:18">
      <c r="A12" s="109" t="s">
        <v>144</v>
      </c>
      <c r="B12" s="110">
        <f>Udzialy!K3</f>
        <v>97031.996988518717</v>
      </c>
      <c r="C12" s="110"/>
      <c r="D12" s="110"/>
      <c r="E12" s="110"/>
      <c r="F12" s="110"/>
      <c r="G12" s="111">
        <f>SUM(B12:F12)</f>
        <v>97031.996988518717</v>
      </c>
      <c r="H12" s="110">
        <f>Udzialy!K11</f>
        <v>9211.7792508417497</v>
      </c>
      <c r="I12" s="110"/>
      <c r="J12" s="110"/>
      <c r="K12" s="110"/>
      <c r="L12" s="110"/>
      <c r="M12" s="112">
        <f>SUM(H12:L12)</f>
        <v>9211.7792508417497</v>
      </c>
      <c r="N12" s="113">
        <v>1.1000000000000001</v>
      </c>
      <c r="O12" s="114">
        <f>'CO2'!D5</f>
        <v>76.86</v>
      </c>
      <c r="P12" s="114">
        <f>O12*3.6</f>
        <v>276.69600000000003</v>
      </c>
      <c r="Q12" s="114">
        <f>P12/1000</f>
        <v>0.27669600000000005</v>
      </c>
      <c r="R12" s="187"/>
    </row>
    <row r="13" spans="1:18">
      <c r="A13" s="109" t="s">
        <v>145</v>
      </c>
      <c r="B13" s="110"/>
      <c r="C13" s="110"/>
      <c r="D13" s="110"/>
      <c r="E13" s="110"/>
      <c r="F13" s="110"/>
      <c r="G13" s="111">
        <f t="shared" ref="G13:G20" si="0">SUM(B13:F13)</f>
        <v>0</v>
      </c>
      <c r="H13" s="110"/>
      <c r="I13" s="110"/>
      <c r="J13" s="110"/>
      <c r="K13" s="110"/>
      <c r="L13" s="110"/>
      <c r="M13" s="112">
        <f t="shared" ref="M13:M20" si="1">SUM(H13:L13)</f>
        <v>0</v>
      </c>
      <c r="N13" s="113">
        <v>1.1000000000000001</v>
      </c>
      <c r="O13" s="114">
        <f>'CO2'!D6</f>
        <v>55.65</v>
      </c>
      <c r="P13" s="114">
        <f t="shared" ref="P13:P18" si="2">O13*3.6</f>
        <v>200.34</v>
      </c>
      <c r="Q13" s="114">
        <f t="shared" ref="Q13:Q20" si="3">P13/1000</f>
        <v>0.20033999999999999</v>
      </c>
      <c r="R13" s="187"/>
    </row>
    <row r="14" spans="1:18">
      <c r="A14" s="109" t="s">
        <v>146</v>
      </c>
      <c r="B14" s="110"/>
      <c r="C14" s="110"/>
      <c r="D14" s="110"/>
      <c r="E14" s="110"/>
      <c r="F14" s="110"/>
      <c r="G14" s="111">
        <f t="shared" si="0"/>
        <v>0</v>
      </c>
      <c r="H14" s="110"/>
      <c r="I14" s="110"/>
      <c r="J14" s="110"/>
      <c r="K14" s="110"/>
      <c r="L14" s="110"/>
      <c r="M14" s="112">
        <f t="shared" si="1"/>
        <v>0</v>
      </c>
      <c r="N14" s="113">
        <v>1.1000000000000001</v>
      </c>
      <c r="O14" s="114">
        <f>'CO2'!D7</f>
        <v>63.1</v>
      </c>
      <c r="P14" s="114">
        <f t="shared" si="2"/>
        <v>227.16</v>
      </c>
      <c r="Q14" s="114">
        <f t="shared" si="3"/>
        <v>0.22716</v>
      </c>
      <c r="R14" s="187"/>
    </row>
    <row r="15" spans="1:18">
      <c r="A15" s="109" t="s">
        <v>147</v>
      </c>
      <c r="B15" s="110"/>
      <c r="C15" s="110"/>
      <c r="D15" s="110"/>
      <c r="E15" s="110"/>
      <c r="F15" s="110"/>
      <c r="G15" s="111">
        <f t="shared" si="0"/>
        <v>0</v>
      </c>
      <c r="H15" s="110"/>
      <c r="I15" s="110"/>
      <c r="J15" s="110"/>
      <c r="K15" s="110"/>
      <c r="L15" s="110"/>
      <c r="M15" s="112">
        <f t="shared" si="1"/>
        <v>0</v>
      </c>
      <c r="N15" s="113">
        <v>1.1000000000000001</v>
      </c>
      <c r="O15" s="114">
        <f>'CO2'!D8</f>
        <v>94.84</v>
      </c>
      <c r="P15" s="114">
        <f t="shared" si="2"/>
        <v>341.42400000000004</v>
      </c>
      <c r="Q15" s="114">
        <f t="shared" si="3"/>
        <v>0.34142400000000006</v>
      </c>
      <c r="R15" s="187"/>
    </row>
    <row r="16" spans="1:18">
      <c r="A16" s="109" t="s">
        <v>148</v>
      </c>
      <c r="B16" s="110"/>
      <c r="C16" s="110"/>
      <c r="D16" s="110"/>
      <c r="E16" s="110"/>
      <c r="F16" s="110"/>
      <c r="G16" s="111">
        <f t="shared" si="0"/>
        <v>0</v>
      </c>
      <c r="H16" s="110"/>
      <c r="I16" s="110"/>
      <c r="J16" s="110"/>
      <c r="K16" s="110"/>
      <c r="L16" s="110"/>
      <c r="M16" s="112">
        <f t="shared" si="1"/>
        <v>0</v>
      </c>
      <c r="N16" s="113">
        <v>0.2</v>
      </c>
      <c r="O16" s="114">
        <v>0</v>
      </c>
      <c r="P16" s="114">
        <f t="shared" si="2"/>
        <v>0</v>
      </c>
      <c r="Q16" s="114">
        <f t="shared" si="3"/>
        <v>0</v>
      </c>
      <c r="R16" s="124" t="s">
        <v>149</v>
      </c>
    </row>
    <row r="17" spans="1:18">
      <c r="A17" s="115" t="s">
        <v>150</v>
      </c>
      <c r="B17" s="110"/>
      <c r="C17" s="110"/>
      <c r="D17" s="110"/>
      <c r="E17" s="110"/>
      <c r="F17" s="110"/>
      <c r="G17" s="111">
        <f>SUM(B17:F17)</f>
        <v>0</v>
      </c>
      <c r="H17" s="110"/>
      <c r="I17" s="110"/>
      <c r="J17" s="110"/>
      <c r="K17" s="110"/>
      <c r="L17" s="110"/>
      <c r="M17" s="112">
        <f>SUM(H17:L17)</f>
        <v>0</v>
      </c>
      <c r="N17" s="116">
        <v>0</v>
      </c>
      <c r="O17" s="117">
        <v>0</v>
      </c>
      <c r="P17" s="117">
        <f t="shared" si="2"/>
        <v>0</v>
      </c>
      <c r="Q17" s="118">
        <f t="shared" si="3"/>
        <v>0</v>
      </c>
      <c r="R17" s="125" t="s">
        <v>151</v>
      </c>
    </row>
    <row r="18" spans="1:18" ht="39">
      <c r="A18" s="115" t="s">
        <v>152</v>
      </c>
      <c r="B18" s="110"/>
      <c r="C18" s="110"/>
      <c r="D18" s="110"/>
      <c r="E18" s="110"/>
      <c r="F18" s="110"/>
      <c r="G18" s="111">
        <f>SUM(B18:F18)</f>
        <v>0</v>
      </c>
      <c r="H18" s="110"/>
      <c r="I18" s="110"/>
      <c r="J18" s="110"/>
      <c r="K18" s="110"/>
      <c r="L18" s="110"/>
      <c r="M18" s="112">
        <f>SUM(H18:L18)</f>
        <v>0</v>
      </c>
      <c r="N18" s="116">
        <v>0.68830000000000002</v>
      </c>
      <c r="O18" s="117">
        <f>'CO2'!D14</f>
        <v>93.76</v>
      </c>
      <c r="P18" s="118">
        <f t="shared" si="2"/>
        <v>337.536</v>
      </c>
      <c r="Q18" s="114">
        <f t="shared" si="3"/>
        <v>0.337536</v>
      </c>
      <c r="R18" s="125" t="s">
        <v>153</v>
      </c>
    </row>
    <row r="19" spans="1:18" ht="26">
      <c r="A19" s="109" t="s">
        <v>154</v>
      </c>
      <c r="B19" s="110"/>
      <c r="C19" s="110">
        <f>Udzialy!H19</f>
        <v>11984.947916666666</v>
      </c>
      <c r="D19" s="110">
        <v>0</v>
      </c>
      <c r="E19" s="110">
        <f>'Podsumowanie wskaznikow'!C16*1000</f>
        <v>33076.180026460948</v>
      </c>
      <c r="F19" s="110">
        <f>'Podsumowanie wskaznikow'!C19*1000</f>
        <v>740.00000059200011</v>
      </c>
      <c r="G19" s="111">
        <f t="shared" si="0"/>
        <v>45801.127943719614</v>
      </c>
      <c r="H19" s="110">
        <f>Udzialy!K12</f>
        <v>9973.6557302346791</v>
      </c>
      <c r="I19" s="110">
        <f>Udzialy!H27</f>
        <v>11984.947916666666</v>
      </c>
      <c r="J19" s="110">
        <v>0</v>
      </c>
      <c r="K19" s="110">
        <f>'Podsumowanie wskaznikow'!D16*1000</f>
        <v>23106.390018485112</v>
      </c>
      <c r="L19" s="110">
        <f>'Podsumowanie wskaznikow'!D19*1000</f>
        <v>9111.0000072887997</v>
      </c>
      <c r="M19" s="112">
        <f t="shared" si="1"/>
        <v>54175.993672675257</v>
      </c>
      <c r="N19" s="113">
        <v>2.5</v>
      </c>
      <c r="O19" s="114"/>
      <c r="P19" s="114">
        <f>'CO2'!D16*1000</f>
        <v>597</v>
      </c>
      <c r="Q19" s="114">
        <f t="shared" si="3"/>
        <v>0.59699999999999998</v>
      </c>
      <c r="R19" s="121" t="s">
        <v>155</v>
      </c>
    </row>
    <row r="20" spans="1:18" ht="26">
      <c r="A20" s="109" t="s">
        <v>156</v>
      </c>
      <c r="B20" s="110"/>
      <c r="C20" s="110">
        <f>C19/4</f>
        <v>2996.2369791666665</v>
      </c>
      <c r="D20" s="110">
        <v>0</v>
      </c>
      <c r="E20" s="110">
        <f>-'Podsumowanie wskaznikow'!C13*1000-F20-C20</f>
        <v>7485.7630292189351</v>
      </c>
      <c r="F20" s="110">
        <f>F19/2</f>
        <v>370.00000029600005</v>
      </c>
      <c r="G20" s="111">
        <f t="shared" si="0"/>
        <v>10852.000008681602</v>
      </c>
      <c r="H20" s="110">
        <f>H19/4</f>
        <v>2493.4139325586698</v>
      </c>
      <c r="I20" s="110">
        <f>I19/4</f>
        <v>2996.2369791666665</v>
      </c>
      <c r="J20" s="110">
        <v>0</v>
      </c>
      <c r="K20" s="110">
        <f>-'Podsumowanie wskaznikow'!D13*1000-H20-I20-J20-L20</f>
        <v>11658.849101993468</v>
      </c>
      <c r="L20" s="110">
        <f>L19/2</f>
        <v>4555.5000036443998</v>
      </c>
      <c r="M20" s="112">
        <f t="shared" si="1"/>
        <v>21704.000017363203</v>
      </c>
      <c r="N20" s="113">
        <v>2.5</v>
      </c>
      <c r="O20" s="114"/>
      <c r="P20" s="114">
        <f>'CO2'!D18*1000</f>
        <v>597</v>
      </c>
      <c r="Q20" s="114">
        <f t="shared" si="3"/>
        <v>0.59699999999999998</v>
      </c>
      <c r="R20" s="121" t="s">
        <v>157</v>
      </c>
    </row>
    <row r="21" spans="1:18">
      <c r="A21" s="188" t="s">
        <v>158</v>
      </c>
      <c r="B21" s="189"/>
      <c r="C21" s="189"/>
      <c r="D21" s="189"/>
      <c r="E21" s="189"/>
      <c r="F21" s="190"/>
      <c r="G21" s="111">
        <f>SUM(G12:G18)</f>
        <v>97031.996988518717</v>
      </c>
      <c r="H21" s="191" t="s">
        <v>158</v>
      </c>
      <c r="I21" s="192"/>
      <c r="J21" s="192"/>
      <c r="K21" s="192"/>
      <c r="L21" s="193"/>
      <c r="M21" s="112">
        <f>SUM(M12:M18)</f>
        <v>9211.7792508417497</v>
      </c>
      <c r="N21" s="142">
        <f>G21-M21</f>
        <v>87820.217737676969</v>
      </c>
      <c r="O21" s="120" t="s">
        <v>2</v>
      </c>
      <c r="P21" s="120"/>
      <c r="Q21" s="143">
        <f>1-M21/G21</f>
        <v>0.9050645195735616</v>
      </c>
    </row>
    <row r="22" spans="1:18">
      <c r="A22" s="188" t="s">
        <v>159</v>
      </c>
      <c r="B22" s="189"/>
      <c r="C22" s="189"/>
      <c r="D22" s="189"/>
      <c r="E22" s="189"/>
      <c r="F22" s="190"/>
      <c r="G22" s="111">
        <f>G19</f>
        <v>45801.127943719614</v>
      </c>
      <c r="H22" s="191" t="s">
        <v>159</v>
      </c>
      <c r="I22" s="192"/>
      <c r="J22" s="192"/>
      <c r="K22" s="192"/>
      <c r="L22" s="193"/>
      <c r="M22" s="112">
        <f>M19</f>
        <v>54175.993672675257</v>
      </c>
      <c r="N22" s="142">
        <f>G22-M22</f>
        <v>-8374.8657289556431</v>
      </c>
      <c r="O22" s="120" t="s">
        <v>2</v>
      </c>
      <c r="P22" s="120"/>
      <c r="Q22" s="143">
        <f t="shared" ref="Q22:Q26" si="4">1-M22/G22</f>
        <v>-0.18285282710169648</v>
      </c>
    </row>
    <row r="23" spans="1:18">
      <c r="A23" s="188" t="s">
        <v>160</v>
      </c>
      <c r="B23" s="189"/>
      <c r="C23" s="189"/>
      <c r="D23" s="189"/>
      <c r="E23" s="189"/>
      <c r="F23" s="190"/>
      <c r="G23" s="111">
        <f>G20</f>
        <v>10852.000008681602</v>
      </c>
      <c r="H23" s="191" t="s">
        <v>161</v>
      </c>
      <c r="I23" s="192"/>
      <c r="J23" s="192"/>
      <c r="K23" s="192"/>
      <c r="L23" s="193"/>
      <c r="M23" s="112">
        <f>M20</f>
        <v>21704.000017363203</v>
      </c>
      <c r="N23" s="142">
        <f>M23-G23</f>
        <v>10852.000008681602</v>
      </c>
      <c r="O23" s="120" t="s">
        <v>2</v>
      </c>
      <c r="P23" s="120"/>
      <c r="Q23" s="143"/>
    </row>
    <row r="24" spans="1:18">
      <c r="A24" s="188" t="s">
        <v>162</v>
      </c>
      <c r="B24" s="189"/>
      <c r="C24" s="189"/>
      <c r="D24" s="189"/>
      <c r="E24" s="189"/>
      <c r="F24" s="190"/>
      <c r="G24" s="111">
        <f>SUM(G12:G19)</f>
        <v>142833.12493223834</v>
      </c>
      <c r="H24" s="196" t="s">
        <v>163</v>
      </c>
      <c r="I24" s="196"/>
      <c r="J24" s="196"/>
      <c r="K24" s="196"/>
      <c r="L24" s="196"/>
      <c r="M24" s="112">
        <f>SUM(M12:M19)</f>
        <v>63387.772923517005</v>
      </c>
      <c r="N24" s="142">
        <f>G24-M24</f>
        <v>79445.352008721326</v>
      </c>
      <c r="O24" s="121" t="s">
        <v>2</v>
      </c>
      <c r="P24" s="121"/>
      <c r="Q24" s="143">
        <f t="shared" si="4"/>
        <v>0.55621097729543556</v>
      </c>
    </row>
    <row r="25" spans="1:18" ht="30" customHeight="1">
      <c r="A25" s="188" t="s">
        <v>164</v>
      </c>
      <c r="B25" s="189"/>
      <c r="C25" s="189"/>
      <c r="D25" s="189"/>
      <c r="E25" s="189"/>
      <c r="F25" s="190"/>
      <c r="G25" s="111">
        <f>G12*N12+G13*N13+G14*N14+G15*N15+G16*N16+G18*N18+G19*N19-G20*N20+G17*N17</f>
        <v>194108.01652496564</v>
      </c>
      <c r="H25" s="196" t="s">
        <v>164</v>
      </c>
      <c r="I25" s="196"/>
      <c r="J25" s="196"/>
      <c r="K25" s="196"/>
      <c r="L25" s="196"/>
      <c r="M25" s="112">
        <f>M12*N12+M13*N13+M14*N14+M15*N15+M16*N16+M18*N18+M19*N19-M20*N20+M17*N17</f>
        <v>91312.941314206051</v>
      </c>
      <c r="N25" s="142">
        <f>G25-M25</f>
        <v>102795.07521075959</v>
      </c>
      <c r="O25" s="121" t="s">
        <v>2</v>
      </c>
      <c r="P25" s="121"/>
      <c r="Q25" s="144">
        <f t="shared" si="4"/>
        <v>0.52957666072250231</v>
      </c>
    </row>
    <row r="26" spans="1:18">
      <c r="A26" s="188" t="s">
        <v>165</v>
      </c>
      <c r="B26" s="189"/>
      <c r="C26" s="189"/>
      <c r="D26" s="189"/>
      <c r="E26" s="189"/>
      <c r="F26" s="190"/>
      <c r="G26" s="111">
        <f>(G12*Q12+G13*Q13+G14*Q14+G15*Q15+G16*Q16+G17*Q17+G18*Q18+G19*Q19-G20*Q20)/1000</f>
        <v>47.712994815952875</v>
      </c>
      <c r="H26" s="196" t="s">
        <v>165</v>
      </c>
      <c r="I26" s="196"/>
      <c r="J26" s="196"/>
      <c r="K26" s="196"/>
      <c r="L26" s="196"/>
      <c r="M26" s="112">
        <f>(M12*Q12+M13*Q13+M14*Q14+M15*Q15+M16*Q16+M17*Q17+M18*Q18+M19*Q19-M20*Q20)/1000</f>
        <v>21.934642683812207</v>
      </c>
      <c r="N26" s="142">
        <f>G26-M26</f>
        <v>25.778352132140668</v>
      </c>
      <c r="O26" s="121" t="s">
        <v>166</v>
      </c>
      <c r="P26" s="121"/>
      <c r="Q26" s="143">
        <f t="shared" si="4"/>
        <v>0.54027948217414468</v>
      </c>
    </row>
    <row r="27" spans="1:18">
      <c r="A27" s="203" t="s">
        <v>167</v>
      </c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5"/>
      <c r="N27" s="119"/>
      <c r="O27" s="121"/>
      <c r="P27" s="121"/>
    </row>
    <row r="28" spans="1:18" ht="31.5" customHeight="1">
      <c r="A28" s="197" t="s">
        <v>168</v>
      </c>
      <c r="B28" s="198"/>
      <c r="C28" s="198"/>
      <c r="D28" s="199"/>
      <c r="E28" s="122">
        <f>N21</f>
        <v>87820.217737676969</v>
      </c>
      <c r="F28" s="123" t="s">
        <v>2</v>
      </c>
      <c r="G28" s="200" t="s">
        <v>169</v>
      </c>
      <c r="H28" s="201"/>
      <c r="I28" s="201"/>
      <c r="J28" s="201"/>
      <c r="K28" s="202"/>
      <c r="L28" s="122">
        <f>N24</f>
        <v>79445.352008721326</v>
      </c>
      <c r="M28" s="123" t="s">
        <v>2</v>
      </c>
      <c r="N28" s="119"/>
      <c r="O28" s="103"/>
      <c r="P28" s="103"/>
    </row>
    <row r="29" spans="1:18" ht="31.5" customHeight="1">
      <c r="A29" s="197" t="s">
        <v>170</v>
      </c>
      <c r="B29" s="198"/>
      <c r="C29" s="198"/>
      <c r="D29" s="199"/>
      <c r="E29" s="122">
        <f>N22</f>
        <v>-8374.8657289556431</v>
      </c>
      <c r="F29" s="123" t="s">
        <v>2</v>
      </c>
      <c r="G29" s="200" t="s">
        <v>171</v>
      </c>
      <c r="H29" s="201"/>
      <c r="I29" s="201"/>
      <c r="J29" s="201"/>
      <c r="K29" s="202"/>
      <c r="L29" s="122">
        <f>N25</f>
        <v>102795.07521075959</v>
      </c>
      <c r="M29" s="123" t="s">
        <v>2</v>
      </c>
      <c r="N29" s="119"/>
      <c r="O29" s="103"/>
      <c r="P29" s="103"/>
    </row>
    <row r="30" spans="1:18" ht="31.5" customHeight="1">
      <c r="A30" s="197" t="s">
        <v>172</v>
      </c>
      <c r="B30" s="198"/>
      <c r="C30" s="198"/>
      <c r="D30" s="199"/>
      <c r="E30" s="122">
        <f>N23</f>
        <v>10852.000008681602</v>
      </c>
      <c r="F30" s="123" t="s">
        <v>2</v>
      </c>
      <c r="G30" s="200" t="s">
        <v>173</v>
      </c>
      <c r="H30" s="201"/>
      <c r="I30" s="201"/>
      <c r="J30" s="201"/>
      <c r="K30" s="202"/>
      <c r="L30" s="122">
        <f>N26</f>
        <v>25.778352132140668</v>
      </c>
      <c r="M30" s="123" t="s">
        <v>166</v>
      </c>
      <c r="N30" s="119"/>
      <c r="O30" s="103"/>
      <c r="P30" s="103"/>
    </row>
    <row r="31" spans="1:18" ht="31.5" customHeight="1" thickBot="1">
      <c r="A31" t="s">
        <v>199</v>
      </c>
    </row>
    <row r="32" spans="1:18">
      <c r="A32" s="134" t="s">
        <v>197</v>
      </c>
      <c r="B32" s="135"/>
      <c r="C32" s="135"/>
      <c r="D32" s="135"/>
      <c r="E32" s="135"/>
      <c r="F32" s="135"/>
      <c r="G32" s="136">
        <f>G24/L6</f>
        <v>104.81011236754159</v>
      </c>
      <c r="H32" s="135"/>
      <c r="I32" s="135"/>
      <c r="J32" s="135"/>
      <c r="K32" s="135"/>
      <c r="L32" s="135"/>
      <c r="M32" s="137">
        <f>M24/L6</f>
        <v>46.513577337146863</v>
      </c>
    </row>
    <row r="33" spans="1:13" ht="15" thickBot="1">
      <c r="A33" s="138" t="s">
        <v>198</v>
      </c>
      <c r="B33" s="139"/>
      <c r="C33" s="139"/>
      <c r="D33" s="139"/>
      <c r="E33" s="139"/>
      <c r="F33" s="139"/>
      <c r="G33" s="140">
        <f>G25/L6</f>
        <v>142.43532817106623</v>
      </c>
      <c r="H33" s="139"/>
      <c r="I33" s="139"/>
      <c r="J33" s="139"/>
      <c r="K33" s="139"/>
      <c r="L33" s="139"/>
      <c r="M33" s="141">
        <f>M25/L6</f>
        <v>67.004902709319225</v>
      </c>
    </row>
  </sheetData>
  <mergeCells count="54">
    <mergeCell ref="A30:D30"/>
    <mergeCell ref="G30:K30"/>
    <mergeCell ref="A25:F25"/>
    <mergeCell ref="H25:L25"/>
    <mergeCell ref="A26:F26"/>
    <mergeCell ref="H26:L26"/>
    <mergeCell ref="A27:M27"/>
    <mergeCell ref="A28:D28"/>
    <mergeCell ref="G28:K28"/>
    <mergeCell ref="A23:F23"/>
    <mergeCell ref="H23:L23"/>
    <mergeCell ref="A24:F24"/>
    <mergeCell ref="H24:L24"/>
    <mergeCell ref="A29:D29"/>
    <mergeCell ref="G29:K29"/>
    <mergeCell ref="N10:N11"/>
    <mergeCell ref="O10:Q10"/>
    <mergeCell ref="R10:R15"/>
    <mergeCell ref="A22:F22"/>
    <mergeCell ref="H22:L22"/>
    <mergeCell ref="A21:F21"/>
    <mergeCell ref="H21:L21"/>
    <mergeCell ref="B10:G10"/>
    <mergeCell ref="H10:M10"/>
    <mergeCell ref="N7:Q8"/>
    <mergeCell ref="A8:C8"/>
    <mergeCell ref="F8:G8"/>
    <mergeCell ref="H8:M8"/>
    <mergeCell ref="A9:M9"/>
    <mergeCell ref="N9:Q9"/>
    <mergeCell ref="A7:C7"/>
    <mergeCell ref="D7:E7"/>
    <mergeCell ref="F7:G7"/>
    <mergeCell ref="H7:M7"/>
    <mergeCell ref="A5:C5"/>
    <mergeCell ref="D5:E5"/>
    <mergeCell ref="F5:G5"/>
    <mergeCell ref="J5:K5"/>
    <mergeCell ref="A6:C6"/>
    <mergeCell ref="D6:E6"/>
    <mergeCell ref="F6:G6"/>
    <mergeCell ref="J6:K6"/>
    <mergeCell ref="A1:M1"/>
    <mergeCell ref="A2:C2"/>
    <mergeCell ref="D2:M2"/>
    <mergeCell ref="N2:Q4"/>
    <mergeCell ref="A3:C3"/>
    <mergeCell ref="D3:E3"/>
    <mergeCell ref="F3:G3"/>
    <mergeCell ref="H3:I3"/>
    <mergeCell ref="J3:K3"/>
    <mergeCell ref="L3:M3"/>
    <mergeCell ref="A4:C4"/>
    <mergeCell ref="D4:M4"/>
  </mergeCells>
  <conditionalFormatting sqref="F3:M3">
    <cfRule type="expression" dxfId="1" priority="2">
      <formula>#REF!="NIE"</formula>
    </cfRule>
  </conditionalFormatting>
  <conditionalFormatting sqref="F7:M7">
    <cfRule type="expression" dxfId="0" priority="1">
      <formula>#REF!="NIE"</formula>
    </cfRule>
  </conditionalFormatting>
  <dataValidations disablePrompts="1" count="2">
    <dataValidation type="list" allowBlank="1" showInputMessage="1" showErrorMessage="1" sqref="D5:E5" xr:uid="{4D6A1B09-8AFC-4211-8631-0E2C1AF30A23}">
      <formula1>#REF!</formula1>
    </dataValidation>
    <dataValidation type="list" allowBlank="1" showInputMessage="1" showErrorMessage="1" sqref="D7 D3" xr:uid="{AFAB830C-F91F-4B01-8A71-F5EB704628C5}">
      <formula1>$T$11:$T$12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81230-53F2-4095-8E18-6FEFDDB39FBA}">
  <dimension ref="A1:W64"/>
  <sheetViews>
    <sheetView showGridLines="0" zoomScale="90" zoomScaleNormal="90" workbookViewId="0">
      <selection activeCell="K39" sqref="K39"/>
    </sheetView>
  </sheetViews>
  <sheetFormatPr defaultRowHeight="14.5"/>
  <cols>
    <col min="1" max="1" width="10.453125" customWidth="1"/>
    <col min="2" max="2" width="21.7265625" bestFit="1" customWidth="1"/>
    <col min="3" max="4" width="14.54296875" customWidth="1"/>
    <col min="5" max="5" width="14" bestFit="1" customWidth="1"/>
    <col min="6" max="6" width="14" customWidth="1"/>
    <col min="7" max="7" width="13.54296875" bestFit="1" customWidth="1"/>
    <col min="8" max="8" width="15" bestFit="1" customWidth="1"/>
    <col min="9" max="9" width="14.54296875" customWidth="1"/>
    <col min="10" max="10" width="11.81640625" bestFit="1" customWidth="1"/>
    <col min="11" max="11" width="16.81640625" bestFit="1" customWidth="1"/>
    <col min="12" max="12" width="15" bestFit="1" customWidth="1"/>
    <col min="13" max="13" width="14.26953125" bestFit="1" customWidth="1"/>
    <col min="14" max="14" width="13.54296875" customWidth="1"/>
    <col min="15" max="15" width="11" bestFit="1" customWidth="1"/>
    <col min="16" max="16" width="14" bestFit="1" customWidth="1"/>
    <col min="17" max="17" width="18.7265625" customWidth="1"/>
    <col min="18" max="18" width="13.81640625" customWidth="1"/>
    <col min="19" max="19" width="19" customWidth="1"/>
    <col min="20" max="20" width="13.81640625" bestFit="1" customWidth="1"/>
    <col min="21" max="21" width="14.453125" customWidth="1"/>
  </cols>
  <sheetData>
    <row r="1" spans="1:23" ht="15.5">
      <c r="A1" s="221" t="s">
        <v>65</v>
      </c>
      <c r="B1" s="222"/>
      <c r="C1" s="222"/>
      <c r="D1" s="223"/>
      <c r="E1" s="218" t="s">
        <v>66</v>
      </c>
      <c r="F1" s="224"/>
      <c r="G1" s="224"/>
      <c r="H1" s="224"/>
      <c r="I1" s="218" t="s">
        <v>77</v>
      </c>
      <c r="J1" s="218"/>
      <c r="K1" s="218" t="s">
        <v>51</v>
      </c>
      <c r="L1" s="218"/>
      <c r="M1" s="218" t="s">
        <v>84</v>
      </c>
      <c r="N1" s="218"/>
      <c r="O1" s="38"/>
      <c r="R1" s="206" t="s">
        <v>90</v>
      </c>
      <c r="S1" s="207"/>
      <c r="T1" s="207"/>
      <c r="U1" s="207"/>
      <c r="V1" s="207"/>
      <c r="W1" s="208"/>
    </row>
    <row r="2" spans="1:23" ht="31">
      <c r="A2" s="35" t="s">
        <v>68</v>
      </c>
      <c r="B2" s="39" t="s">
        <v>63</v>
      </c>
      <c r="C2" s="36" t="s">
        <v>69</v>
      </c>
      <c r="D2" s="36" t="s">
        <v>19</v>
      </c>
      <c r="E2" s="36" t="s">
        <v>70</v>
      </c>
      <c r="F2" s="37" t="s">
        <v>72</v>
      </c>
      <c r="G2" s="36" t="s">
        <v>71</v>
      </c>
      <c r="H2" s="36" t="s">
        <v>73</v>
      </c>
      <c r="I2" s="36" t="s">
        <v>78</v>
      </c>
      <c r="J2" s="36" t="s">
        <v>79</v>
      </c>
      <c r="K2" s="36" t="s">
        <v>85</v>
      </c>
      <c r="L2" s="36" t="s">
        <v>86</v>
      </c>
      <c r="M2" s="36" t="s">
        <v>85</v>
      </c>
      <c r="N2" s="36" t="s">
        <v>86</v>
      </c>
      <c r="O2" s="36" t="s">
        <v>51</v>
      </c>
      <c r="Q2" s="60" t="s">
        <v>97</v>
      </c>
      <c r="R2" s="209" t="s">
        <v>92</v>
      </c>
      <c r="S2" s="210"/>
      <c r="T2" s="210"/>
      <c r="U2" s="210"/>
      <c r="V2" s="210"/>
      <c r="W2" s="211"/>
    </row>
    <row r="3" spans="1:23" ht="15.5">
      <c r="A3" s="40">
        <v>1.1000000000000001</v>
      </c>
      <c r="B3" s="40" t="s">
        <v>127</v>
      </c>
      <c r="C3" s="92">
        <v>1</v>
      </c>
      <c r="D3" s="93">
        <f>C3/C$7</f>
        <v>1</v>
      </c>
      <c r="E3" s="45">
        <v>0.9</v>
      </c>
      <c r="F3" s="45">
        <v>0.77</v>
      </c>
      <c r="G3" s="45">
        <v>0.92</v>
      </c>
      <c r="H3" s="45">
        <v>1</v>
      </c>
      <c r="I3" s="45">
        <v>1</v>
      </c>
      <c r="J3" s="45">
        <v>1</v>
      </c>
      <c r="K3" s="52">
        <f>D3*M3/(E3*F3*G3*H3)*I3*J3</f>
        <v>97031.996988518717</v>
      </c>
      <c r="L3" s="53">
        <f>K3*3.6/1000</f>
        <v>349.31518915866741</v>
      </c>
      <c r="M3" s="228">
        <f>C43</f>
        <v>61863.72</v>
      </c>
      <c r="N3" s="226">
        <f>M3*3.6/1000</f>
        <v>222.70939200000001</v>
      </c>
      <c r="O3" s="79">
        <f>K3/Q3</f>
        <v>71.201512341330755</v>
      </c>
      <c r="P3" s="2">
        <f>K3/Q3*3.6/36.84</f>
        <v>6.9578025089248285</v>
      </c>
      <c r="Q3" s="73">
        <v>1362.78</v>
      </c>
      <c r="R3" s="209"/>
      <c r="S3" s="210"/>
      <c r="T3" s="210"/>
      <c r="U3" s="210"/>
      <c r="V3" s="210"/>
      <c r="W3" s="211"/>
    </row>
    <row r="4" spans="1:23" ht="29">
      <c r="A4" s="40">
        <v>2.5</v>
      </c>
      <c r="B4" s="40" t="s">
        <v>101</v>
      </c>
      <c r="C4" s="92">
        <v>0</v>
      </c>
      <c r="D4" s="93">
        <f>C4/C$7</f>
        <v>0</v>
      </c>
      <c r="E4" s="45"/>
      <c r="F4" s="45"/>
      <c r="G4" s="45"/>
      <c r="H4" s="45"/>
      <c r="I4" s="45"/>
      <c r="J4" s="45"/>
      <c r="K4" s="52">
        <f>IF(D4=0,0,D4*$M$3/(E4*F4*G4*H4)*I4*J4)</f>
        <v>0</v>
      </c>
      <c r="L4" s="53">
        <f t="shared" ref="L4:L6" si="0">K4*3.6/1000</f>
        <v>0</v>
      </c>
      <c r="M4" s="228"/>
      <c r="N4" s="226"/>
      <c r="O4" s="38"/>
      <c r="P4" s="2">
        <f>K4/Q3</f>
        <v>0</v>
      </c>
      <c r="Q4" s="60" t="s">
        <v>91</v>
      </c>
      <c r="R4" s="209" t="s">
        <v>93</v>
      </c>
      <c r="S4" s="210"/>
      <c r="T4" s="210"/>
      <c r="U4" s="210"/>
      <c r="V4" s="210"/>
      <c r="W4" s="211"/>
    </row>
    <row r="5" spans="1:23" ht="15.5">
      <c r="A5" s="40"/>
      <c r="B5" s="40"/>
      <c r="C5" s="92">
        <v>0</v>
      </c>
      <c r="D5" s="93">
        <f>C5/C$7</f>
        <v>0</v>
      </c>
      <c r="E5" s="45"/>
      <c r="F5" s="45"/>
      <c r="G5" s="45"/>
      <c r="H5" s="45"/>
      <c r="I5" s="45"/>
      <c r="J5" s="45"/>
      <c r="K5" s="52">
        <f t="shared" ref="K5:K6" si="1">IF(D5=0,0,D5*$M$3/(E5*F5*G5*H5)*I5*J5)</f>
        <v>0</v>
      </c>
      <c r="L5" s="53">
        <f t="shared" si="0"/>
        <v>0</v>
      </c>
      <c r="M5" s="228"/>
      <c r="N5" s="226"/>
      <c r="O5" s="38"/>
      <c r="Q5" s="73">
        <v>1362.78</v>
      </c>
      <c r="R5" s="209"/>
      <c r="S5" s="210"/>
      <c r="T5" s="210"/>
      <c r="U5" s="210"/>
      <c r="V5" s="210"/>
      <c r="W5" s="211"/>
    </row>
    <row r="6" spans="1:23" ht="16" thickBot="1">
      <c r="A6" s="40"/>
      <c r="B6" s="40"/>
      <c r="C6" s="92">
        <v>0</v>
      </c>
      <c r="D6" s="93">
        <f>C6/C$7</f>
        <v>0</v>
      </c>
      <c r="E6" s="48"/>
      <c r="F6" s="45"/>
      <c r="G6" s="45"/>
      <c r="H6" s="45"/>
      <c r="I6" s="45"/>
      <c r="J6" s="45"/>
      <c r="K6" s="52">
        <f t="shared" si="1"/>
        <v>0</v>
      </c>
      <c r="L6" s="53">
        <f t="shared" si="0"/>
        <v>0</v>
      </c>
      <c r="M6" s="228"/>
      <c r="N6" s="226"/>
      <c r="O6" s="38"/>
      <c r="R6" s="212"/>
      <c r="S6" s="213"/>
      <c r="T6" s="213"/>
      <c r="U6" s="213"/>
      <c r="V6" s="213"/>
      <c r="W6" s="214"/>
    </row>
    <row r="7" spans="1:23" ht="15.5">
      <c r="A7" s="40" t="s">
        <v>27</v>
      </c>
      <c r="B7" s="51" t="s">
        <v>74</v>
      </c>
      <c r="C7" s="92">
        <f>SUM(C3:C6)</f>
        <v>1</v>
      </c>
      <c r="D7" s="95">
        <f>SUM(D3:D6)</f>
        <v>1</v>
      </c>
      <c r="E7" s="40" t="s">
        <v>27</v>
      </c>
      <c r="F7" s="40" t="s">
        <v>27</v>
      </c>
      <c r="G7" s="40" t="s">
        <v>27</v>
      </c>
      <c r="H7" s="40" t="s">
        <v>27</v>
      </c>
      <c r="I7" s="40" t="s">
        <v>27</v>
      </c>
      <c r="J7" s="40" t="s">
        <v>27</v>
      </c>
      <c r="K7" s="52">
        <f>SUM(K3:K6)</f>
        <v>97031.996988518717</v>
      </c>
      <c r="L7" s="53">
        <f>SUM(L3:L6)</f>
        <v>349.31518915866741</v>
      </c>
      <c r="M7" s="228"/>
      <c r="N7" s="226"/>
      <c r="O7" s="75"/>
      <c r="S7" s="62"/>
    </row>
    <row r="8" spans="1:23" ht="15.5">
      <c r="A8" s="42" t="s">
        <v>27</v>
      </c>
      <c r="B8" s="42" t="s">
        <v>87</v>
      </c>
      <c r="C8" s="42" t="s">
        <v>27</v>
      </c>
      <c r="D8" s="42" t="s">
        <v>27</v>
      </c>
      <c r="E8" s="54">
        <f>M3/(K7*F8*G8*H8)*I8*J8</f>
        <v>0.90000000000000013</v>
      </c>
      <c r="F8" s="43">
        <f>$D3*F3+$D4*F4+$D5*F5+$D6*F6</f>
        <v>0.77</v>
      </c>
      <c r="G8" s="43">
        <f t="shared" ref="G8:J8" si="2">$D3*G3+$D4*G4+$D5*G5+$D6*G6</f>
        <v>0.92</v>
      </c>
      <c r="H8" s="43">
        <f t="shared" si="2"/>
        <v>1</v>
      </c>
      <c r="I8" s="43">
        <f t="shared" si="2"/>
        <v>1</v>
      </c>
      <c r="J8" s="43">
        <f t="shared" si="2"/>
        <v>1</v>
      </c>
      <c r="K8" s="52">
        <f>M3/(E8*F8*G8*H8)*I8*J8</f>
        <v>97031.996988518687</v>
      </c>
      <c r="L8" s="53">
        <f>K8*3.6/1000</f>
        <v>349.31518915866729</v>
      </c>
      <c r="M8" s="228"/>
      <c r="N8" s="226"/>
      <c r="O8" s="38"/>
    </row>
    <row r="9" spans="1:23" ht="15.5">
      <c r="A9" s="216" t="s">
        <v>67</v>
      </c>
      <c r="B9" s="216"/>
      <c r="C9" s="216"/>
      <c r="D9" s="217"/>
      <c r="E9" s="220" t="s">
        <v>66</v>
      </c>
      <c r="F9" s="216"/>
      <c r="G9" s="216"/>
      <c r="H9" s="217"/>
      <c r="I9" s="219" t="s">
        <v>77</v>
      </c>
      <c r="J9" s="219"/>
      <c r="K9" s="219" t="s">
        <v>51</v>
      </c>
      <c r="L9" s="219"/>
      <c r="M9" s="219" t="s">
        <v>84</v>
      </c>
      <c r="N9" s="219"/>
      <c r="O9" s="38"/>
    </row>
    <row r="10" spans="1:23" ht="31">
      <c r="A10" s="35" t="s">
        <v>68</v>
      </c>
      <c r="B10" s="39" t="s">
        <v>63</v>
      </c>
      <c r="C10" s="36" t="s">
        <v>69</v>
      </c>
      <c r="D10" s="36" t="s">
        <v>19</v>
      </c>
      <c r="E10" s="36" t="s">
        <v>70</v>
      </c>
      <c r="F10" s="37" t="s">
        <v>72</v>
      </c>
      <c r="G10" s="36" t="s">
        <v>71</v>
      </c>
      <c r="H10" s="36" t="s">
        <v>73</v>
      </c>
      <c r="I10" s="36" t="s">
        <v>78</v>
      </c>
      <c r="J10" s="36" t="s">
        <v>79</v>
      </c>
      <c r="K10" s="36" t="s">
        <v>85</v>
      </c>
      <c r="L10" s="36" t="s">
        <v>86</v>
      </c>
      <c r="M10" s="36" t="s">
        <v>85</v>
      </c>
      <c r="N10" s="36" t="s">
        <v>86</v>
      </c>
      <c r="O10" s="99" t="s">
        <v>51</v>
      </c>
      <c r="P10" s="36" t="s">
        <v>125</v>
      </c>
      <c r="S10" s="63"/>
    </row>
    <row r="11" spans="1:23" ht="15.5">
      <c r="A11" s="40">
        <v>1.1000000000000001</v>
      </c>
      <c r="B11" s="40" t="s">
        <v>127</v>
      </c>
      <c r="C11" s="92">
        <f>1-C12</f>
        <v>0.19999999999999996</v>
      </c>
      <c r="D11" s="93">
        <f>C11/C$15</f>
        <v>0.19999999999999996</v>
      </c>
      <c r="E11" s="98">
        <v>0.9</v>
      </c>
      <c r="F11" s="98">
        <v>0.88</v>
      </c>
      <c r="G11" s="98">
        <v>0.96</v>
      </c>
      <c r="H11" s="98">
        <v>1</v>
      </c>
      <c r="I11" s="45">
        <v>1</v>
      </c>
      <c r="J11" s="49">
        <v>1</v>
      </c>
      <c r="K11" s="46">
        <f>D11*M11/(E11*F11*G11*H11)*I11*J11</f>
        <v>9211.7792508417497</v>
      </c>
      <c r="L11" s="47">
        <f>K11*3.6/1000</f>
        <v>33.162405303030297</v>
      </c>
      <c r="M11" s="229">
        <f>E43</f>
        <v>35019.5</v>
      </c>
      <c r="N11" s="232">
        <f>M11*3.6/1000</f>
        <v>126.0702</v>
      </c>
      <c r="O11" s="100">
        <f>K15/Q3</f>
        <v>14.078160070647082</v>
      </c>
      <c r="P11" s="24"/>
    </row>
    <row r="12" spans="1:23" ht="15.5">
      <c r="A12" s="40">
        <v>2.5</v>
      </c>
      <c r="B12" s="40" t="s">
        <v>101</v>
      </c>
      <c r="C12" s="92">
        <v>0.8</v>
      </c>
      <c r="D12" s="93">
        <f>C12/C$15</f>
        <v>0.8</v>
      </c>
      <c r="E12" s="98">
        <v>3.5</v>
      </c>
      <c r="F12" s="98">
        <v>0.88</v>
      </c>
      <c r="G12" s="98">
        <v>0.96</v>
      </c>
      <c r="H12" s="98">
        <v>0.95</v>
      </c>
      <c r="I12" s="45">
        <v>1</v>
      </c>
      <c r="J12" s="45">
        <v>1</v>
      </c>
      <c r="K12" s="46">
        <f>IF(D12=0,0,D12*$M$11/(E12*F12*G12*H12)*I12*J12)</f>
        <v>9973.6557302346791</v>
      </c>
      <c r="L12" s="47">
        <f t="shared" ref="L12:L14" si="3">K12*3.6/1000</f>
        <v>35.905160628844847</v>
      </c>
      <c r="M12" s="230"/>
      <c r="N12" s="233"/>
      <c r="O12" s="38"/>
      <c r="P12" s="101">
        <f>K12*E12/1000</f>
        <v>34.907795055821381</v>
      </c>
    </row>
    <row r="13" spans="1:23" ht="15.5">
      <c r="A13" s="40"/>
      <c r="B13" s="40"/>
      <c r="C13" s="92">
        <v>0</v>
      </c>
      <c r="D13" s="93">
        <f>C13/C$15</f>
        <v>0</v>
      </c>
      <c r="E13" s="45"/>
      <c r="F13" s="45"/>
      <c r="G13" s="45"/>
      <c r="H13" s="45"/>
      <c r="I13" s="45"/>
      <c r="J13" s="45"/>
      <c r="K13" s="46">
        <f t="shared" ref="K13:K14" si="4">IF(D13=0,0,D13*$M$11/(E13*F13*G13*H13)*I13*J13)</f>
        <v>0</v>
      </c>
      <c r="L13" s="47">
        <f t="shared" si="3"/>
        <v>0</v>
      </c>
      <c r="M13" s="230"/>
      <c r="N13" s="233"/>
      <c r="O13" s="96"/>
    </row>
    <row r="14" spans="1:23" ht="15.5">
      <c r="A14" s="40"/>
      <c r="B14" s="40"/>
      <c r="C14" s="92">
        <v>0</v>
      </c>
      <c r="D14" s="93">
        <f>C14/C$15</f>
        <v>0</v>
      </c>
      <c r="E14" s="40"/>
      <c r="F14" s="40"/>
      <c r="G14" s="40"/>
      <c r="H14" s="49"/>
      <c r="I14" s="45"/>
      <c r="J14" s="45"/>
      <c r="K14" s="46">
        <f t="shared" si="4"/>
        <v>0</v>
      </c>
      <c r="L14" s="47">
        <f t="shared" si="3"/>
        <v>0</v>
      </c>
      <c r="M14" s="230"/>
      <c r="N14" s="233"/>
      <c r="O14" s="38"/>
    </row>
    <row r="15" spans="1:23" ht="15.5">
      <c r="A15" s="41" t="s">
        <v>27</v>
      </c>
      <c r="B15" s="50" t="s">
        <v>74</v>
      </c>
      <c r="C15" s="92">
        <f>SUM(C11:C14)</f>
        <v>1</v>
      </c>
      <c r="D15" s="94">
        <f>SUM(D11:D14)</f>
        <v>1</v>
      </c>
      <c r="E15" s="41" t="s">
        <v>27</v>
      </c>
      <c r="F15" s="41" t="s">
        <v>27</v>
      </c>
      <c r="G15" s="41" t="s">
        <v>27</v>
      </c>
      <c r="H15" s="41" t="s">
        <v>27</v>
      </c>
      <c r="I15" s="41" t="s">
        <v>27</v>
      </c>
      <c r="J15" s="41" t="s">
        <v>27</v>
      </c>
      <c r="K15" s="52">
        <f>SUM(K11:K14)</f>
        <v>19185.434981076429</v>
      </c>
      <c r="L15" s="53">
        <f>SUM(L11:L14)</f>
        <v>69.067565931875151</v>
      </c>
      <c r="M15" s="230"/>
      <c r="N15" s="233"/>
      <c r="O15" s="38"/>
    </row>
    <row r="16" spans="1:23" ht="15.5">
      <c r="A16" s="42" t="s">
        <v>27</v>
      </c>
      <c r="B16" s="42" t="s">
        <v>87</v>
      </c>
      <c r="C16" s="42" t="s">
        <v>27</v>
      </c>
      <c r="D16" s="42" t="s">
        <v>27</v>
      </c>
      <c r="E16" s="54">
        <f>M11/(K15*F16*G16*H16)*I16*J16</f>
        <v>2.2506768953068597</v>
      </c>
      <c r="F16" s="43">
        <f>$D11*F11+$D12*F12+$D13*F13+$D14*F14</f>
        <v>0.88</v>
      </c>
      <c r="G16" s="43">
        <f t="shared" ref="G16:J16" si="5">$D11*G11+$D12*G12+$D13*G13+$D14*G14</f>
        <v>0.96</v>
      </c>
      <c r="H16" s="43">
        <f t="shared" si="5"/>
        <v>0.96</v>
      </c>
      <c r="I16" s="43">
        <f t="shared" si="5"/>
        <v>1</v>
      </c>
      <c r="J16" s="43">
        <f t="shared" si="5"/>
        <v>1</v>
      </c>
      <c r="K16" s="52">
        <f>M11/(E16*F16*G16*H16)*I16*J16</f>
        <v>19185.434981076425</v>
      </c>
      <c r="L16" s="53">
        <f>K16*3.6/1000</f>
        <v>69.067565931875123</v>
      </c>
      <c r="M16" s="231"/>
      <c r="N16" s="234"/>
      <c r="O16" s="38"/>
    </row>
    <row r="17" spans="1:16" ht="15.5">
      <c r="A17" s="221" t="s">
        <v>75</v>
      </c>
      <c r="B17" s="222"/>
      <c r="C17" s="222"/>
      <c r="D17" s="223"/>
      <c r="E17" s="218" t="s">
        <v>66</v>
      </c>
      <c r="F17" s="218"/>
      <c r="G17" s="218"/>
      <c r="H17" s="218" t="s">
        <v>51</v>
      </c>
      <c r="I17" s="218"/>
      <c r="J17" s="218" t="s">
        <v>84</v>
      </c>
      <c r="K17" s="227"/>
      <c r="L17" s="44"/>
      <c r="M17" s="38"/>
      <c r="N17" s="38"/>
      <c r="O17" s="38"/>
    </row>
    <row r="18" spans="1:16" ht="31">
      <c r="A18" s="35" t="s">
        <v>68</v>
      </c>
      <c r="B18" s="39" t="s">
        <v>63</v>
      </c>
      <c r="C18" s="36" t="s">
        <v>69</v>
      </c>
      <c r="D18" s="36" t="s">
        <v>19</v>
      </c>
      <c r="E18" s="36" t="s">
        <v>70</v>
      </c>
      <c r="F18" s="36" t="s">
        <v>71</v>
      </c>
      <c r="G18" s="36" t="s">
        <v>73</v>
      </c>
      <c r="H18" s="36" t="s">
        <v>85</v>
      </c>
      <c r="I18" s="36" t="s">
        <v>86</v>
      </c>
      <c r="J18" s="36" t="s">
        <v>85</v>
      </c>
      <c r="K18" s="36" t="s">
        <v>86</v>
      </c>
      <c r="L18" s="36" t="s">
        <v>51</v>
      </c>
      <c r="M18" s="38"/>
    </row>
    <row r="19" spans="1:16" ht="15.5">
      <c r="A19" s="40">
        <v>2.5</v>
      </c>
      <c r="B19" s="40" t="s">
        <v>101</v>
      </c>
      <c r="C19" s="92">
        <v>1</v>
      </c>
      <c r="D19" s="93">
        <f>C19/C$23</f>
        <v>1</v>
      </c>
      <c r="E19" s="48">
        <v>0.96</v>
      </c>
      <c r="F19" s="45">
        <v>1</v>
      </c>
      <c r="G19" s="45">
        <v>1</v>
      </c>
      <c r="H19" s="52">
        <f>IF(J19&lt;&gt;0,D19*J19/(E19*F19*G19),0)</f>
        <v>11984.947916666666</v>
      </c>
      <c r="I19" s="53">
        <f>H19*3.6/1000</f>
        <v>43.145812499999998</v>
      </c>
      <c r="J19" s="215">
        <v>11505.55</v>
      </c>
      <c r="K19" s="226">
        <f>J19*3.6/1000</f>
        <v>41.419979999999995</v>
      </c>
      <c r="L19" s="102">
        <f>H19/Q3</f>
        <v>8.7944847419735144</v>
      </c>
      <c r="M19" s="38"/>
      <c r="N19" s="69" t="s">
        <v>200</v>
      </c>
    </row>
    <row r="20" spans="1:16" ht="15.5">
      <c r="A20" s="40"/>
      <c r="B20" s="40"/>
      <c r="C20" s="92">
        <v>0</v>
      </c>
      <c r="D20" s="93">
        <f t="shared" ref="D20:D22" si="6">C20/C$15</f>
        <v>0</v>
      </c>
      <c r="E20" s="48"/>
      <c r="F20" s="45"/>
      <c r="G20" s="45"/>
      <c r="H20" s="52">
        <f>IF(D20=0,0,D20*$J$19/(E20*F20*G20))</f>
        <v>0</v>
      </c>
      <c r="I20" s="53">
        <f t="shared" ref="I20:I22" si="7">H20*3.6/1000</f>
        <v>0</v>
      </c>
      <c r="J20" s="215"/>
      <c r="K20" s="226"/>
      <c r="L20" s="44"/>
      <c r="M20" s="38"/>
      <c r="N20" s="56">
        <f>4.19*1000*(55-10)*Q3*0.55*0.8*365/3600/1000</f>
        <v>11462.921761500002</v>
      </c>
    </row>
    <row r="21" spans="1:16" ht="15.5">
      <c r="A21" s="40"/>
      <c r="B21" s="40"/>
      <c r="C21" s="92">
        <v>0</v>
      </c>
      <c r="D21" s="93">
        <f t="shared" si="6"/>
        <v>0</v>
      </c>
      <c r="E21" s="48"/>
      <c r="F21" s="45"/>
      <c r="G21" s="48"/>
      <c r="H21" s="52">
        <f t="shared" ref="H21:H22" si="8">IF(D21=0,0,D21*$J$19/(E21*F21*G21))</f>
        <v>0</v>
      </c>
      <c r="I21" s="53">
        <f t="shared" si="7"/>
        <v>0</v>
      </c>
      <c r="J21" s="215"/>
      <c r="K21" s="226"/>
      <c r="L21" s="44"/>
      <c r="M21" s="38"/>
      <c r="P21" s="2"/>
    </row>
    <row r="22" spans="1:16" ht="15.5">
      <c r="A22" s="40"/>
      <c r="B22" s="40"/>
      <c r="C22" s="92">
        <v>0</v>
      </c>
      <c r="D22" s="93">
        <f t="shared" si="6"/>
        <v>0</v>
      </c>
      <c r="E22" s="48"/>
      <c r="F22" s="45"/>
      <c r="G22" s="48"/>
      <c r="H22" s="52">
        <f t="shared" si="8"/>
        <v>0</v>
      </c>
      <c r="I22" s="53">
        <f t="shared" si="7"/>
        <v>0</v>
      </c>
      <c r="J22" s="215"/>
      <c r="K22" s="226"/>
      <c r="L22" s="44"/>
      <c r="M22" s="38"/>
      <c r="N22" s="63"/>
      <c r="P22" s="2"/>
    </row>
    <row r="23" spans="1:16" ht="15.5">
      <c r="A23" s="40" t="s">
        <v>27</v>
      </c>
      <c r="B23" s="51" t="s">
        <v>74</v>
      </c>
      <c r="C23" s="92">
        <f>SUM(C19:C22)</f>
        <v>1</v>
      </c>
      <c r="D23" s="95">
        <f>SUM(D19:D22)</f>
        <v>1</v>
      </c>
      <c r="E23" s="40" t="s">
        <v>27</v>
      </c>
      <c r="F23" s="40" t="s">
        <v>27</v>
      </c>
      <c r="G23" s="40" t="s">
        <v>27</v>
      </c>
      <c r="H23" s="52">
        <f>SUM(H19:H22)</f>
        <v>11984.947916666666</v>
      </c>
      <c r="I23" s="53">
        <f>SUM(I19:I22)</f>
        <v>43.145812499999998</v>
      </c>
      <c r="J23" s="215"/>
      <c r="K23" s="226"/>
      <c r="L23" s="44"/>
      <c r="M23" s="38"/>
      <c r="N23" s="63"/>
    </row>
    <row r="24" spans="1:16" ht="15.5">
      <c r="A24" s="42" t="s">
        <v>27</v>
      </c>
      <c r="B24" s="42" t="s">
        <v>87</v>
      </c>
      <c r="C24" s="42" t="s">
        <v>27</v>
      </c>
      <c r="D24" s="42" t="s">
        <v>27</v>
      </c>
      <c r="E24" s="54">
        <f>IF(J19=0,0,J19/(H23*F24*G24))</f>
        <v>0.96</v>
      </c>
      <c r="F24" s="43">
        <f>$D19*F19+$D20*F20+$D21*F21+$D22*F22</f>
        <v>1</v>
      </c>
      <c r="G24" s="43">
        <f t="shared" ref="G24" si="9">$D19*G19+$D20*G20+$D21*G21+$D22*G22</f>
        <v>1</v>
      </c>
      <c r="H24" s="52">
        <f>IF(J19=0,0,J19/(E24*F24*G24))</f>
        <v>11984.947916666666</v>
      </c>
      <c r="I24" s="53">
        <f>H24*3.6/1000</f>
        <v>43.145812499999998</v>
      </c>
      <c r="J24" s="215"/>
      <c r="K24" s="226"/>
      <c r="L24" s="83"/>
      <c r="M24" s="38"/>
    </row>
    <row r="25" spans="1:16" ht="15.5">
      <c r="A25" s="216" t="s">
        <v>76</v>
      </c>
      <c r="B25" s="216"/>
      <c r="C25" s="216"/>
      <c r="D25" s="217"/>
      <c r="E25" s="219" t="s">
        <v>66</v>
      </c>
      <c r="F25" s="225"/>
      <c r="G25" s="225"/>
      <c r="H25" s="219" t="s">
        <v>51</v>
      </c>
      <c r="I25" s="219"/>
      <c r="J25" s="219" t="s">
        <v>84</v>
      </c>
      <c r="K25" s="219"/>
      <c r="L25" s="38"/>
      <c r="M25" s="38"/>
    </row>
    <row r="26" spans="1:16" ht="31">
      <c r="A26" s="35" t="s">
        <v>68</v>
      </c>
      <c r="B26" s="39" t="s">
        <v>63</v>
      </c>
      <c r="C26" s="36" t="s">
        <v>69</v>
      </c>
      <c r="D26" s="36" t="s">
        <v>19</v>
      </c>
      <c r="E26" s="36" t="s">
        <v>70</v>
      </c>
      <c r="F26" s="36" t="s">
        <v>71</v>
      </c>
      <c r="G26" s="36" t="s">
        <v>73</v>
      </c>
      <c r="H26" s="36" t="s">
        <v>85</v>
      </c>
      <c r="I26" s="36" t="s">
        <v>86</v>
      </c>
      <c r="J26" s="36" t="s">
        <v>85</v>
      </c>
      <c r="K26" s="36" t="s">
        <v>86</v>
      </c>
      <c r="L26" s="38"/>
      <c r="M26" s="38"/>
    </row>
    <row r="27" spans="1:16" ht="15.5">
      <c r="A27" s="40">
        <v>2.5</v>
      </c>
      <c r="B27" s="40" t="s">
        <v>101</v>
      </c>
      <c r="C27" s="92">
        <v>1</v>
      </c>
      <c r="D27" s="93">
        <f>C27/C$23</f>
        <v>1</v>
      </c>
      <c r="E27" s="48">
        <v>0.96</v>
      </c>
      <c r="F27" s="45">
        <v>1</v>
      </c>
      <c r="G27" s="45">
        <v>1</v>
      </c>
      <c r="H27" s="52">
        <f>IF(J27&lt;&gt;0,D27*J27/(E27*F27*G27),0)</f>
        <v>11984.947916666666</v>
      </c>
      <c r="I27" s="53">
        <f>H27*3.6/1000</f>
        <v>43.145812499999998</v>
      </c>
      <c r="J27" s="215">
        <v>11505.55</v>
      </c>
      <c r="K27" s="226">
        <f>J27*3.6/1000</f>
        <v>41.419979999999995</v>
      </c>
      <c r="L27" s="38"/>
      <c r="M27" s="38"/>
    </row>
    <row r="28" spans="1:16" ht="15.5">
      <c r="A28" s="40"/>
      <c r="B28" s="40"/>
      <c r="C28" s="92">
        <v>0</v>
      </c>
      <c r="D28" s="93">
        <f>C28/C$23</f>
        <v>0</v>
      </c>
      <c r="E28" s="48"/>
      <c r="F28" s="45"/>
      <c r="G28" s="45"/>
      <c r="H28" s="52">
        <f>IF(D28=0,0,D28*$J$27/(E28*F28*G28))</f>
        <v>0</v>
      </c>
      <c r="I28" s="53">
        <f t="shared" ref="I28:I30" si="10">H28*3.6/1000</f>
        <v>0</v>
      </c>
      <c r="J28" s="215"/>
      <c r="K28" s="226"/>
      <c r="L28" s="38"/>
      <c r="M28" s="38"/>
      <c r="N28" s="2"/>
    </row>
    <row r="29" spans="1:16" ht="15.5">
      <c r="A29" s="40"/>
      <c r="B29" s="40"/>
      <c r="C29" s="92">
        <v>0</v>
      </c>
      <c r="D29" s="93">
        <f>C29/C$23</f>
        <v>0</v>
      </c>
      <c r="E29" s="48"/>
      <c r="F29" s="45"/>
      <c r="G29" s="45"/>
      <c r="H29" s="52">
        <f>IF(D29=0,0,D29*$J$27/(E29*F29*G29))</f>
        <v>0</v>
      </c>
      <c r="I29" s="53">
        <f t="shared" si="10"/>
        <v>0</v>
      </c>
      <c r="J29" s="215"/>
      <c r="K29" s="226"/>
      <c r="L29" s="38"/>
      <c r="M29" s="38"/>
    </row>
    <row r="30" spans="1:16" ht="15.5">
      <c r="A30" s="40"/>
      <c r="B30" s="40"/>
      <c r="C30" s="92">
        <v>0</v>
      </c>
      <c r="D30" s="93">
        <f>C30/C$23</f>
        <v>0</v>
      </c>
      <c r="E30" s="48"/>
      <c r="F30" s="45"/>
      <c r="G30" s="48"/>
      <c r="H30" s="52">
        <f>IF(D30=0,0,D30*$J$27/(E30*F30*G30))</f>
        <v>0</v>
      </c>
      <c r="I30" s="53">
        <f t="shared" si="10"/>
        <v>0</v>
      </c>
      <c r="J30" s="215"/>
      <c r="K30" s="226"/>
      <c r="L30" s="38"/>
      <c r="M30" s="38"/>
      <c r="N30" s="38"/>
      <c r="O30" s="38"/>
    </row>
    <row r="31" spans="1:16" ht="15.5">
      <c r="A31" s="40" t="s">
        <v>27</v>
      </c>
      <c r="B31" s="51" t="s">
        <v>74</v>
      </c>
      <c r="C31" s="92">
        <f>SUM(C27:C30)</f>
        <v>1</v>
      </c>
      <c r="D31" s="95">
        <f>SUM(D27:D30)</f>
        <v>1</v>
      </c>
      <c r="E31" s="40" t="s">
        <v>27</v>
      </c>
      <c r="F31" s="40" t="s">
        <v>27</v>
      </c>
      <c r="G31" s="40" t="s">
        <v>27</v>
      </c>
      <c r="H31" s="52">
        <f>SUM(H27:H30)</f>
        <v>11984.947916666666</v>
      </c>
      <c r="I31" s="53">
        <f>SUM(I27:I30)</f>
        <v>43.145812499999998</v>
      </c>
      <c r="J31" s="215"/>
      <c r="K31" s="226"/>
      <c r="L31" s="38"/>
      <c r="M31" s="38"/>
      <c r="N31" s="38"/>
      <c r="O31" s="38"/>
    </row>
    <row r="32" spans="1:16" ht="15.5">
      <c r="A32" s="42" t="s">
        <v>27</v>
      </c>
      <c r="B32" s="42" t="s">
        <v>87</v>
      </c>
      <c r="C32" s="42" t="s">
        <v>27</v>
      </c>
      <c r="D32" s="42" t="s">
        <v>27</v>
      </c>
      <c r="E32" s="54">
        <f>IF(J27=0,0,J27/(H31*F32*G32))</f>
        <v>0.96</v>
      </c>
      <c r="F32" s="43">
        <f>$D27*F27+$D28*F28+$D29*F29+$D30*F30</f>
        <v>1</v>
      </c>
      <c r="G32" s="43">
        <f t="shared" ref="G32" si="11">$D27*G27+$D28*G28+$D29*G29+$D30*G30</f>
        <v>1</v>
      </c>
      <c r="H32" s="52">
        <f>IF(J27=0,0,J27/(E32*F32*G32))</f>
        <v>11984.947916666666</v>
      </c>
      <c r="I32" s="53">
        <f>H32*3.6/1000</f>
        <v>43.145812499999998</v>
      </c>
      <c r="J32" s="215"/>
      <c r="K32" s="226"/>
      <c r="L32" s="38"/>
      <c r="M32" s="38"/>
      <c r="N32" s="38"/>
      <c r="O32" s="38"/>
    </row>
    <row r="33" spans="2:19">
      <c r="S33" s="56"/>
    </row>
    <row r="35" spans="2:19">
      <c r="H35" s="2"/>
      <c r="L35" s="71"/>
    </row>
    <row r="36" spans="2:19">
      <c r="H36" s="2"/>
      <c r="I36" s="2"/>
    </row>
    <row r="37" spans="2:19">
      <c r="B37" s="24" t="s">
        <v>4</v>
      </c>
      <c r="C37" s="24" t="s">
        <v>84</v>
      </c>
      <c r="D37" s="24" t="s">
        <v>84</v>
      </c>
      <c r="E37" s="24" t="s">
        <v>84</v>
      </c>
      <c r="F37" s="24" t="s">
        <v>84</v>
      </c>
      <c r="G37" s="24" t="s">
        <v>123</v>
      </c>
    </row>
    <row r="38" spans="2:19">
      <c r="B38" s="24"/>
      <c r="C38" s="24" t="s">
        <v>61</v>
      </c>
      <c r="D38" s="24" t="s">
        <v>19</v>
      </c>
      <c r="E38" s="24" t="s">
        <v>62</v>
      </c>
      <c r="F38" s="24" t="s">
        <v>19</v>
      </c>
      <c r="G38" s="24" t="s">
        <v>6</v>
      </c>
    </row>
    <row r="39" spans="2:19">
      <c r="B39" s="24" t="s">
        <v>126</v>
      </c>
      <c r="C39" s="85">
        <v>61863.72</v>
      </c>
      <c r="D39" s="70">
        <f>C39/C43</f>
        <v>1</v>
      </c>
      <c r="E39" s="85">
        <v>35019.5</v>
      </c>
      <c r="F39" s="70">
        <f>E39/E43</f>
        <v>1</v>
      </c>
      <c r="G39" s="61">
        <f>1-E39/C39</f>
        <v>0.43392508565601939</v>
      </c>
    </row>
    <row r="40" spans="2:19">
      <c r="B40" s="24"/>
      <c r="C40" s="85"/>
      <c r="D40" s="70"/>
      <c r="E40" s="85"/>
      <c r="F40" s="70">
        <f>E40/E43</f>
        <v>0</v>
      </c>
      <c r="G40" s="61" t="e">
        <f t="shared" ref="G40:G43" si="12">1-E40/C40</f>
        <v>#DIV/0!</v>
      </c>
    </row>
    <row r="41" spans="2:19">
      <c r="B41" s="24"/>
      <c r="C41" s="85"/>
      <c r="D41" s="70"/>
      <c r="E41" s="85"/>
      <c r="F41" s="70">
        <f>E41/E43</f>
        <v>0</v>
      </c>
      <c r="G41" s="61" t="e">
        <f t="shared" si="12"/>
        <v>#DIV/0!</v>
      </c>
    </row>
    <row r="42" spans="2:19">
      <c r="B42" s="24"/>
      <c r="C42" s="85"/>
      <c r="D42" s="70"/>
      <c r="E42" s="85"/>
      <c r="F42" s="70">
        <f>E42/E43</f>
        <v>0</v>
      </c>
      <c r="G42" s="61" t="e">
        <f t="shared" si="12"/>
        <v>#DIV/0!</v>
      </c>
    </row>
    <row r="43" spans="2:19">
      <c r="B43" s="24" t="s">
        <v>74</v>
      </c>
      <c r="C43" s="97">
        <f>SUM(C39:C42)</f>
        <v>61863.72</v>
      </c>
      <c r="D43" s="61">
        <f>SUM(D39:D42)</f>
        <v>1</v>
      </c>
      <c r="E43" s="89">
        <f>SUM(E39:E42)</f>
        <v>35019.5</v>
      </c>
      <c r="F43" s="61">
        <f>SUM(F39:F42)</f>
        <v>1</v>
      </c>
      <c r="G43" s="61">
        <f t="shared" si="12"/>
        <v>0.43392508565601939</v>
      </c>
    </row>
    <row r="45" spans="2:19">
      <c r="B45" s="55"/>
      <c r="C45" s="77"/>
      <c r="D45" s="55"/>
      <c r="E45" s="86"/>
      <c r="F45" s="55"/>
    </row>
    <row r="46" spans="2:19">
      <c r="B46" s="55"/>
      <c r="C46" s="78"/>
      <c r="D46" s="78"/>
      <c r="E46" s="78"/>
      <c r="F46" s="78"/>
    </row>
    <row r="47" spans="2:19">
      <c r="B47" s="55"/>
      <c r="C47" s="78"/>
      <c r="D47" s="78"/>
      <c r="E47" s="78"/>
      <c r="F47" s="78"/>
    </row>
    <row r="48" spans="2:19">
      <c r="B48" s="81"/>
      <c r="C48" s="78"/>
      <c r="D48" s="78"/>
      <c r="E48" s="78"/>
      <c r="F48" s="78"/>
    </row>
    <row r="49" spans="2:6">
      <c r="C49" s="78"/>
      <c r="D49" s="78"/>
      <c r="E49" s="78"/>
    </row>
    <row r="50" spans="2:6">
      <c r="B50" s="55"/>
      <c r="C50" s="78"/>
      <c r="D50" s="78"/>
      <c r="E50" s="55"/>
      <c r="F50" s="55"/>
    </row>
    <row r="51" spans="2:6">
      <c r="B51" s="55"/>
      <c r="C51" s="78"/>
      <c r="D51" s="78"/>
      <c r="E51" s="78"/>
      <c r="F51" s="78"/>
    </row>
    <row r="52" spans="2:6">
      <c r="B52" s="55"/>
      <c r="C52" s="78"/>
      <c r="D52" s="78"/>
      <c r="E52" s="78"/>
      <c r="F52" s="78"/>
    </row>
    <row r="53" spans="2:6">
      <c r="B53" s="55"/>
      <c r="C53" s="78"/>
      <c r="D53" s="78"/>
      <c r="E53" s="78"/>
      <c r="F53" s="78"/>
    </row>
    <row r="54" spans="2:6">
      <c r="B54" s="55"/>
      <c r="C54" s="78"/>
      <c r="D54" s="78"/>
      <c r="E54" s="78"/>
      <c r="F54" s="78"/>
    </row>
    <row r="55" spans="2:6">
      <c r="B55" s="55"/>
      <c r="C55" s="78"/>
      <c r="D55" s="78"/>
      <c r="E55" s="78"/>
      <c r="F55" s="78"/>
    </row>
    <row r="56" spans="2:6">
      <c r="B56" s="55"/>
      <c r="C56" s="78"/>
      <c r="D56" s="78"/>
      <c r="E56" s="78"/>
      <c r="F56" s="78"/>
    </row>
    <row r="57" spans="2:6">
      <c r="B57" s="55"/>
      <c r="C57" s="78"/>
      <c r="D57" s="78"/>
      <c r="E57" s="78"/>
      <c r="F57" s="78"/>
    </row>
    <row r="58" spans="2:6">
      <c r="E58" s="78"/>
    </row>
    <row r="59" spans="2:6">
      <c r="E59" s="78"/>
      <c r="F59" s="82"/>
    </row>
    <row r="62" spans="2:6">
      <c r="E62" s="56"/>
    </row>
    <row r="63" spans="2:6">
      <c r="E63" s="56"/>
    </row>
    <row r="64" spans="2:6">
      <c r="E64" s="56"/>
    </row>
  </sheetData>
  <mergeCells count="29">
    <mergeCell ref="K27:K32"/>
    <mergeCell ref="M1:N1"/>
    <mergeCell ref="M9:N9"/>
    <mergeCell ref="J17:K17"/>
    <mergeCell ref="J25:K25"/>
    <mergeCell ref="I9:J9"/>
    <mergeCell ref="I1:J1"/>
    <mergeCell ref="J19:J24"/>
    <mergeCell ref="K19:K24"/>
    <mergeCell ref="M3:M8"/>
    <mergeCell ref="N3:N8"/>
    <mergeCell ref="M11:M16"/>
    <mergeCell ref="N11:N16"/>
    <mergeCell ref="R1:W1"/>
    <mergeCell ref="R2:W3"/>
    <mergeCell ref="R4:W6"/>
    <mergeCell ref="J27:J32"/>
    <mergeCell ref="A25:D25"/>
    <mergeCell ref="K1:L1"/>
    <mergeCell ref="K9:L9"/>
    <mergeCell ref="H17:I17"/>
    <mergeCell ref="H25:I25"/>
    <mergeCell ref="E9:H9"/>
    <mergeCell ref="A1:D1"/>
    <mergeCell ref="A9:D9"/>
    <mergeCell ref="E1:H1"/>
    <mergeCell ref="E17:G17"/>
    <mergeCell ref="E25:G25"/>
    <mergeCell ref="A17:D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54933-E912-4748-83B7-783447102865}">
  <dimension ref="A1:O56"/>
  <sheetViews>
    <sheetView tabSelected="1" zoomScaleNormal="100" workbookViewId="0">
      <selection activeCell="K30" sqref="K30"/>
    </sheetView>
  </sheetViews>
  <sheetFormatPr defaultRowHeight="14.5"/>
  <cols>
    <col min="1" max="1" width="25.26953125" bestFit="1" customWidth="1"/>
    <col min="2" max="2" width="14.453125" customWidth="1"/>
    <col min="3" max="3" width="17.81640625" customWidth="1"/>
    <col min="4" max="4" width="18.7265625" bestFit="1" customWidth="1"/>
    <col min="5" max="5" width="22.453125" bestFit="1" customWidth="1"/>
    <col min="6" max="6" width="13.08984375" customWidth="1"/>
    <col min="7" max="7" width="25.81640625" customWidth="1"/>
    <col min="8" max="8" width="19.7265625" bestFit="1" customWidth="1"/>
    <col min="9" max="9" width="16.1796875" customWidth="1"/>
    <col min="11" max="11" width="12" bestFit="1" customWidth="1"/>
    <col min="12" max="12" width="14" bestFit="1" customWidth="1"/>
    <col min="13" max="13" width="12.81640625" bestFit="1" customWidth="1"/>
    <col min="14" max="14" width="14" bestFit="1" customWidth="1"/>
    <col min="15" max="15" width="12.81640625" bestFit="1" customWidth="1"/>
    <col min="16" max="16" width="9.453125" bestFit="1" customWidth="1"/>
    <col min="17" max="17" width="12.81640625" bestFit="1" customWidth="1"/>
    <col min="18" max="18" width="9.453125" bestFit="1" customWidth="1"/>
    <col min="19" max="19" width="7.453125" bestFit="1" customWidth="1"/>
    <col min="20" max="22" width="4.453125" bestFit="1" customWidth="1"/>
    <col min="23" max="23" width="14" bestFit="1" customWidth="1"/>
    <col min="24" max="24" width="9.26953125" bestFit="1" customWidth="1"/>
  </cols>
  <sheetData>
    <row r="1" spans="1:15">
      <c r="A1" s="236"/>
      <c r="B1" s="236"/>
      <c r="C1" s="236"/>
      <c r="D1" s="236"/>
    </row>
    <row r="2" spans="1:15" ht="63.75" customHeight="1">
      <c r="A2" s="3" t="s">
        <v>0</v>
      </c>
      <c r="B2" s="3" t="s">
        <v>1</v>
      </c>
      <c r="C2" s="3" t="s">
        <v>7</v>
      </c>
      <c r="D2" s="3" t="s">
        <v>8</v>
      </c>
      <c r="E2" s="3" t="s">
        <v>28</v>
      </c>
      <c r="H2" s="247" t="s">
        <v>94</v>
      </c>
      <c r="I2" s="247"/>
    </row>
    <row r="3" spans="1:15">
      <c r="A3" s="243" t="s">
        <v>9</v>
      </c>
      <c r="B3" s="3" t="s">
        <v>3</v>
      </c>
      <c r="C3" s="4">
        <f>Udzialy!L8</f>
        <v>349.31518915866729</v>
      </c>
      <c r="D3" s="4">
        <f>Udzialy!L16</f>
        <v>69.067565931875123</v>
      </c>
      <c r="E3" s="237" t="s">
        <v>124</v>
      </c>
      <c r="H3" s="25">
        <f>C3+C6</f>
        <v>392.46100165866727</v>
      </c>
      <c r="I3" s="25">
        <f>D3+D6</f>
        <v>112.21337843187513</v>
      </c>
    </row>
    <row r="4" spans="1:15">
      <c r="A4" s="243"/>
      <c r="B4" s="3" t="s">
        <v>20</v>
      </c>
      <c r="C4" s="6">
        <f>C3*277.777778/1000</f>
        <v>97.031997066144299</v>
      </c>
      <c r="D4" s="6">
        <f>D3*277.777778/1000</f>
        <v>19.185434996424771</v>
      </c>
      <c r="E4" s="238"/>
      <c r="H4" s="248">
        <f>1-I3/H3</f>
        <v>0.71407763329955065</v>
      </c>
      <c r="I4" s="248"/>
    </row>
    <row r="5" spans="1:15">
      <c r="A5" s="243"/>
      <c r="B5" s="3"/>
      <c r="C5" s="5"/>
      <c r="D5" s="5"/>
      <c r="E5" s="239"/>
      <c r="I5" s="67"/>
    </row>
    <row r="6" spans="1:15">
      <c r="A6" s="243" t="s">
        <v>10</v>
      </c>
      <c r="B6" s="3" t="s">
        <v>3</v>
      </c>
      <c r="C6" s="4">
        <f>Udzialy!I24</f>
        <v>43.145812499999998</v>
      </c>
      <c r="D6" s="4">
        <f>Udzialy!I32</f>
        <v>43.145812499999998</v>
      </c>
      <c r="E6" s="240">
        <v>2.5</v>
      </c>
    </row>
    <row r="7" spans="1:15">
      <c r="A7" s="243"/>
      <c r="B7" s="3" t="s">
        <v>20</v>
      </c>
      <c r="C7" s="6">
        <f>IF(C6="Nie dotyczy","Nie dotyczy",C6*277.777778)/1000</f>
        <v>11.984947926254625</v>
      </c>
      <c r="D7" s="6">
        <f>IF(D6="Nie dotyczy","Nie dotyczy",D6*277.777778)/1000</f>
        <v>11.984947926254625</v>
      </c>
      <c r="E7" s="241"/>
    </row>
    <row r="8" spans="1:15">
      <c r="A8" s="243"/>
      <c r="B8" s="3"/>
      <c r="C8" s="5"/>
      <c r="D8" s="5"/>
      <c r="E8" s="242"/>
    </row>
    <row r="9" spans="1:15" ht="15" customHeight="1">
      <c r="A9" s="243" t="s">
        <v>96</v>
      </c>
      <c r="B9" s="3" t="s">
        <v>3</v>
      </c>
      <c r="C9" s="4">
        <f>0*3.6/1000</f>
        <v>0</v>
      </c>
      <c r="D9" s="4">
        <f>0*3.6/1000</f>
        <v>0</v>
      </c>
      <c r="E9" s="240">
        <v>2.5</v>
      </c>
    </row>
    <row r="10" spans="1:15">
      <c r="A10" s="243"/>
      <c r="B10" s="3" t="s">
        <v>20</v>
      </c>
      <c r="C10" s="6">
        <f>IF(C9="Nie dotyczy","Nie dotyczy",C9*277.777778)/1000</f>
        <v>0</v>
      </c>
      <c r="D10" s="6">
        <f>IF(D9="Nie dotyczy","Nie dotyczy",D9*277.777778)/1000</f>
        <v>0</v>
      </c>
      <c r="E10" s="241"/>
    </row>
    <row r="11" spans="1:15">
      <c r="A11" s="243"/>
      <c r="B11" s="3"/>
      <c r="C11" s="3"/>
      <c r="D11" s="3"/>
      <c r="E11" s="242"/>
      <c r="H11" s="24" t="s">
        <v>202</v>
      </c>
    </row>
    <row r="12" spans="1:15" ht="15" customHeight="1">
      <c r="A12" s="243" t="s">
        <v>120</v>
      </c>
      <c r="B12" s="3" t="s">
        <v>3</v>
      </c>
      <c r="C12" s="4">
        <f>(-10852)*3.6/1000</f>
        <v>-39.067200000000007</v>
      </c>
      <c r="D12" s="4">
        <f>-(21704)*3.6/1000</f>
        <v>-78.134400000000014</v>
      </c>
      <c r="E12" s="240">
        <v>2.5</v>
      </c>
      <c r="G12" s="24" t="s">
        <v>118</v>
      </c>
      <c r="H12" s="85">
        <v>21704</v>
      </c>
      <c r="I12" s="24" t="s">
        <v>2</v>
      </c>
    </row>
    <row r="13" spans="1:15">
      <c r="A13" s="243"/>
      <c r="B13" s="3" t="s">
        <v>20</v>
      </c>
      <c r="C13" s="6">
        <f>IF(C12="Nie dotyczy","Nie dotyczy",C12*277.777778)/1000</f>
        <v>-10.852000008681602</v>
      </c>
      <c r="D13" s="6">
        <f>IF(D12="Nie dotyczy","Nie dotyczy",D12*277.777778)/1000</f>
        <v>-21.704000017363203</v>
      </c>
      <c r="E13" s="241"/>
      <c r="G13" s="24" t="s">
        <v>119</v>
      </c>
      <c r="H13" s="85">
        <v>17481.599999999999</v>
      </c>
      <c r="I13" s="24" t="s">
        <v>2</v>
      </c>
      <c r="J13" s="82">
        <f>H13/H12</f>
        <v>0.80545521562845557</v>
      </c>
      <c r="L13" s="2"/>
    </row>
    <row r="14" spans="1:15">
      <c r="A14" s="243"/>
      <c r="B14" s="3"/>
      <c r="C14" s="5"/>
      <c r="D14" s="5"/>
      <c r="E14" s="242"/>
      <c r="G14" s="247" t="s">
        <v>108</v>
      </c>
      <c r="H14" s="247"/>
      <c r="I14" s="247"/>
      <c r="O14" s="56"/>
    </row>
    <row r="15" spans="1:15" ht="15" customHeight="1">
      <c r="A15" s="243" t="s">
        <v>121</v>
      </c>
      <c r="B15" s="3" t="s">
        <v>3</v>
      </c>
      <c r="C15" s="4">
        <f>(21941.18+11135)*3.6/1000</f>
        <v>119.07424800000001</v>
      </c>
      <c r="D15" s="4">
        <f>(11971.39+11135)*3.6/1000</f>
        <v>83.183003999999997</v>
      </c>
      <c r="E15" s="240">
        <v>2.5</v>
      </c>
      <c r="G15" s="24" t="s">
        <v>109</v>
      </c>
      <c r="H15" s="85">
        <v>0</v>
      </c>
      <c r="I15" s="24" t="s">
        <v>2</v>
      </c>
    </row>
    <row r="16" spans="1:15">
      <c r="A16" s="243"/>
      <c r="B16" s="3" t="s">
        <v>20</v>
      </c>
      <c r="C16" s="6">
        <f>IF(C15="Nie dotyczy","Nie dotyczy",C15*277.777778)/1000</f>
        <v>33.076180026460946</v>
      </c>
      <c r="D16" s="6">
        <f>IF(D15="Nie dotyczy","Nie dotyczy",D15*277.777778)/1000</f>
        <v>23.106390018485111</v>
      </c>
      <c r="E16" s="241"/>
      <c r="G16" s="24" t="s">
        <v>110</v>
      </c>
      <c r="H16" s="85">
        <v>23106.39</v>
      </c>
      <c r="I16" s="24" t="s">
        <v>2</v>
      </c>
      <c r="L16" s="2"/>
    </row>
    <row r="17" spans="1:13">
      <c r="A17" s="243"/>
      <c r="B17" s="3"/>
      <c r="C17" s="5"/>
      <c r="D17" s="5"/>
      <c r="E17" s="242"/>
      <c r="G17" s="24" t="s">
        <v>111</v>
      </c>
      <c r="H17" s="85">
        <v>9851.02</v>
      </c>
      <c r="I17" s="24" t="s">
        <v>2</v>
      </c>
    </row>
    <row r="18" spans="1:13" ht="15" customHeight="1">
      <c r="A18" s="243" t="s">
        <v>102</v>
      </c>
      <c r="B18" s="3" t="s">
        <v>3</v>
      </c>
      <c r="C18" s="4">
        <f>(740)*3.6/1000</f>
        <v>2.6640000000000001</v>
      </c>
      <c r="D18" s="4">
        <f>(9111)*3.6/1000</f>
        <v>32.799599999999998</v>
      </c>
      <c r="E18" s="240">
        <v>2.5</v>
      </c>
      <c r="G18" s="24" t="s">
        <v>117</v>
      </c>
      <c r="H18" s="85">
        <v>0</v>
      </c>
      <c r="I18" s="24" t="s">
        <v>2</v>
      </c>
    </row>
    <row r="19" spans="1:13">
      <c r="A19" s="243"/>
      <c r="B19" s="3" t="s">
        <v>20</v>
      </c>
      <c r="C19" s="6">
        <f>IF(C18="Nie dotyczy","Nie dotyczy",C18*277.777778)/1000</f>
        <v>0.74000000059200011</v>
      </c>
      <c r="D19" s="6">
        <f>IF(D18="Nie dotyczy","Nie dotyczy",D18*277.777778)/1000</f>
        <v>9.1110000072887996</v>
      </c>
      <c r="E19" s="241"/>
      <c r="G19" s="24" t="s">
        <v>112</v>
      </c>
      <c r="H19" s="88">
        <f>H15+H16+H17+H18</f>
        <v>32957.410000000003</v>
      </c>
      <c r="I19" s="24" t="s">
        <v>2</v>
      </c>
    </row>
    <row r="20" spans="1:13">
      <c r="A20" s="243"/>
      <c r="B20" s="3"/>
      <c r="C20" s="4"/>
      <c r="D20" s="4"/>
      <c r="E20" s="242"/>
      <c r="G20" s="24" t="s">
        <v>113</v>
      </c>
      <c r="H20" s="88">
        <f>H13-H19</f>
        <v>-15475.810000000005</v>
      </c>
      <c r="I20" s="24" t="s">
        <v>2</v>
      </c>
    </row>
    <row r="21" spans="1:13" ht="15" customHeight="1">
      <c r="A21" s="243" t="s">
        <v>122</v>
      </c>
      <c r="B21" s="3" t="s">
        <v>3</v>
      </c>
      <c r="C21" s="4">
        <f>(0)*3.6/1000</f>
        <v>0</v>
      </c>
      <c r="D21" s="4">
        <f>(0)*3.6/1000</f>
        <v>0</v>
      </c>
      <c r="E21" s="240">
        <v>2.5</v>
      </c>
    </row>
    <row r="22" spans="1:13">
      <c r="A22" s="243"/>
      <c r="B22" s="3" t="s">
        <v>20</v>
      </c>
      <c r="C22" s="6">
        <f>IF(C21="Nie dotyczy","Nie dotyczy",C21*277.777778)/1000</f>
        <v>0</v>
      </c>
      <c r="D22" s="6">
        <f>IF(D21="Nie dotyczy","Nie dotyczy",D21*277.777778)/1000</f>
        <v>0</v>
      </c>
      <c r="E22" s="241"/>
    </row>
    <row r="23" spans="1:13" ht="24" customHeight="1">
      <c r="A23" s="243"/>
      <c r="B23" s="3"/>
      <c r="C23" s="4"/>
      <c r="D23" s="4"/>
      <c r="E23" s="242"/>
      <c r="G23" s="3" t="s">
        <v>7</v>
      </c>
      <c r="H23" s="3" t="s">
        <v>8</v>
      </c>
      <c r="I23" s="23" t="s">
        <v>103</v>
      </c>
      <c r="J23" s="23"/>
    </row>
    <row r="24" spans="1:13" ht="15" customHeight="1">
      <c r="A24" s="253" t="s">
        <v>11</v>
      </c>
      <c r="B24" s="3" t="s">
        <v>31</v>
      </c>
      <c r="C24" s="6">
        <f>IF(C3="Nie dotyczy","0",C3)+IF(C6="Nie dotyczy","0",C6)+IF(C9="Nie dotyczy","0",C9)+IF(C15="Nie dotyczy","0",C15)+IF(C18="Nie dotyczy","0",C18)+IF(C21="Nie dotyczy","0",C21)</f>
        <v>514.19924965866733</v>
      </c>
      <c r="D24" s="6">
        <f>IF(D3="Nie dotyczy","0",D3)+IF(D6="Nie dotyczy","0",D6)+IF(D9="Nie dotyczy","0",D9)+IF(D15="Nie dotyczy","0",D15)+IF(D18="Nie dotyczy","0",D18)+IF(D21="Nie dotyczy","0",D21)</f>
        <v>228.19598243187511</v>
      </c>
      <c r="E24" s="249" t="s">
        <v>27</v>
      </c>
    </row>
    <row r="25" spans="1:13">
      <c r="A25" s="253"/>
      <c r="B25" s="3" t="s">
        <v>20</v>
      </c>
      <c r="C25" s="6">
        <f>(IF(C4="Nie dotyczy","0",C4)+IF(C7="Nie dotyczy","0",C7)+IF(C10="Nie dotyczy","0",C10)+IF(C16="Nie dotyczy","0",C16)+IF(C19="Nie dotyczy","0",C19)+IF(C22="Nie dotyczy","0",C22))</f>
        <v>142.83312501945187</v>
      </c>
      <c r="D25" s="6">
        <f>IF(D4="Nie dotyczy","0",D4)+IF(D7="Nie dotyczy","0",D7)+IF(D10="Nie dotyczy","0",D10)+IF(D16="Nie dotyczy","0",D16)+IF(D19="Nie dotyczy","0",D19)+IF(D22="Nie dotyczy","0",D22)</f>
        <v>63.387772948453311</v>
      </c>
      <c r="E25" s="250"/>
      <c r="G25" s="25">
        <f>C25*1000/Udzialy!Q3</f>
        <v>104.81011243153837</v>
      </c>
      <c r="H25" s="25">
        <f>D25*1000/Udzialy!Q3</f>
        <v>46.51357735544498</v>
      </c>
      <c r="I25" s="76">
        <f>1-H25/G25</f>
        <v>0.55621097739182845</v>
      </c>
      <c r="J25" s="23" t="s">
        <v>51</v>
      </c>
    </row>
    <row r="26" spans="1:13">
      <c r="A26" s="253"/>
      <c r="B26" s="3"/>
      <c r="C26" s="29"/>
      <c r="D26" s="29"/>
      <c r="E26" s="251"/>
    </row>
    <row r="27" spans="1:13" ht="26">
      <c r="A27" s="7" t="s">
        <v>30</v>
      </c>
      <c r="B27" s="3" t="s">
        <v>46</v>
      </c>
      <c r="C27" s="4">
        <f>C24-D24</f>
        <v>286.00326722679222</v>
      </c>
      <c r="D27" s="8">
        <f>ROUND(1-D24/C24,4)</f>
        <v>0.55620000000000003</v>
      </c>
      <c r="E27" s="23" t="s">
        <v>27</v>
      </c>
      <c r="F27" s="57">
        <f>C25-D25</f>
        <v>79.445352070998553</v>
      </c>
      <c r="G27" s="90"/>
      <c r="H27" s="57"/>
    </row>
    <row r="28" spans="1:13">
      <c r="M28" s="2"/>
    </row>
    <row r="29" spans="1:13" ht="15" customHeight="1">
      <c r="A29" s="252" t="s">
        <v>64</v>
      </c>
      <c r="B29" s="252"/>
      <c r="C29" s="252"/>
      <c r="D29" s="252"/>
      <c r="E29" s="252"/>
    </row>
    <row r="30" spans="1:13" ht="39.75" customHeight="1">
      <c r="A30" s="235" t="s">
        <v>99</v>
      </c>
      <c r="B30" s="235"/>
      <c r="C30" s="235"/>
      <c r="D30" s="235"/>
      <c r="E30" s="235"/>
    </row>
    <row r="31" spans="1:13" ht="30" customHeight="1">
      <c r="A31" s="235" t="s">
        <v>32</v>
      </c>
      <c r="B31" s="235"/>
      <c r="C31" s="235"/>
      <c r="D31" s="235"/>
      <c r="E31" s="235"/>
    </row>
    <row r="32" spans="1:13" ht="54" customHeight="1">
      <c r="A32" s="244" t="s">
        <v>95</v>
      </c>
      <c r="B32" s="244"/>
      <c r="C32" s="244"/>
      <c r="D32" s="244"/>
      <c r="E32" s="244"/>
    </row>
    <row r="33" spans="1:11" ht="43.5" customHeight="1">
      <c r="A33" s="235" t="s">
        <v>60</v>
      </c>
      <c r="B33" s="235"/>
      <c r="C33" s="235"/>
      <c r="D33" s="235"/>
      <c r="E33" s="235"/>
    </row>
    <row r="34" spans="1:11" ht="41.25" customHeight="1">
      <c r="A34" s="235" t="s">
        <v>88</v>
      </c>
      <c r="B34" s="235"/>
      <c r="C34" s="235"/>
      <c r="D34" s="235"/>
      <c r="E34" s="235"/>
    </row>
    <row r="35" spans="1:11" ht="15" customHeight="1">
      <c r="A35" s="1"/>
    </row>
    <row r="36" spans="1:11" ht="38.25" customHeight="1">
      <c r="A36" s="3" t="s">
        <v>0</v>
      </c>
      <c r="B36" s="3" t="s">
        <v>1</v>
      </c>
      <c r="C36" s="3" t="s">
        <v>7</v>
      </c>
      <c r="D36" s="3" t="s">
        <v>8</v>
      </c>
      <c r="E36" s="3" t="s">
        <v>12</v>
      </c>
    </row>
    <row r="37" spans="1:11">
      <c r="A37" s="3">
        <v>1</v>
      </c>
      <c r="B37" s="3">
        <v>2</v>
      </c>
      <c r="C37" s="3">
        <v>3</v>
      </c>
      <c r="D37" s="3">
        <v>4</v>
      </c>
      <c r="E37" s="3" t="s">
        <v>81</v>
      </c>
    </row>
    <row r="38" spans="1:11" ht="22.5" customHeight="1">
      <c r="A38" s="246" t="s">
        <v>107</v>
      </c>
      <c r="B38" s="3" t="s">
        <v>3</v>
      </c>
      <c r="C38" s="4">
        <v>349.32</v>
      </c>
      <c r="D38" s="4">
        <v>69.069999999999993</v>
      </c>
      <c r="E38" s="4">
        <f>C38-D38</f>
        <v>280.25</v>
      </c>
    </row>
    <row r="39" spans="1:11" ht="22.5" customHeight="1">
      <c r="A39" s="246"/>
      <c r="B39" s="3" t="s">
        <v>20</v>
      </c>
      <c r="C39" s="6">
        <f>C38*277.777778/1000</f>
        <v>97.033333410959997</v>
      </c>
      <c r="D39" s="6">
        <f>D38*277.777778/1000</f>
        <v>19.186111126460002</v>
      </c>
      <c r="E39" s="6">
        <f t="shared" ref="E39:E45" si="0">C39-D39</f>
        <v>77.847222284499992</v>
      </c>
      <c r="F39" s="82">
        <f>1-D39/C39</f>
        <v>0.80227298751860754</v>
      </c>
    </row>
    <row r="40" spans="1:11">
      <c r="A40" s="246" t="s">
        <v>80</v>
      </c>
      <c r="B40" s="3" t="s">
        <v>3</v>
      </c>
      <c r="C40" s="4">
        <f>Udzialy!L4+Udzialy!I19+C9+C15+C18+C21</f>
        <v>164.8840605</v>
      </c>
      <c r="D40" s="4">
        <f>Udzialy!L12+Udzialy!I27+D9+D15+D18+D21</f>
        <v>195.03357712884485</v>
      </c>
      <c r="E40" s="6">
        <f t="shared" si="0"/>
        <v>-30.14951662884485</v>
      </c>
    </row>
    <row r="41" spans="1:11">
      <c r="A41" s="246"/>
      <c r="B41" s="3" t="s">
        <v>20</v>
      </c>
      <c r="C41" s="58">
        <f>C40*277.777778/1000</f>
        <v>45.801127953307571</v>
      </c>
      <c r="D41" s="58">
        <f>D40*277.777778/1000</f>
        <v>54.175993690242144</v>
      </c>
      <c r="E41" s="58">
        <f t="shared" si="0"/>
        <v>-8.3748657369345736</v>
      </c>
      <c r="F41" s="82">
        <f>1-D41/C41</f>
        <v>-0.18285282723762641</v>
      </c>
    </row>
    <row r="42" spans="1:11">
      <c r="A42" s="246" t="s">
        <v>13</v>
      </c>
      <c r="B42" s="3" t="s">
        <v>3</v>
      </c>
      <c r="C42" s="4">
        <f>Udzialy!A3*Udzialy!L3+Udzialy!A4*Udzialy!L4+Udzialy!A5*Udzialy!L5+Udzialy!A6*Udzialy!L6+Udzialy!A19*Udzialy!I19+Udzialy!A20*Udzialy!I20+Udzialy!A21*Udzialy!I21+Udzialy!A22*Udzialy!I22+(C9+C12+C15+C18+C21)*E15</f>
        <v>698.78885932453409</v>
      </c>
      <c r="D42" s="4">
        <f>Udzialy!A11*Udzialy!L11+Udzialy!A12*Udzialy!L12+Udzialy!A13*Udzialy!L13+Udzialy!A14*Udzialy!L14+Udzialy!A27*Udzialy!I27+Udzialy!A28*Udzialy!I28+Udzialy!A29*Udzialy!I29+Udzialy!A30*Udzialy!I30+(D9+D12+D15+D18+D21)*E15</f>
        <v>328.72658865544543</v>
      </c>
      <c r="E42" s="4">
        <f t="shared" si="0"/>
        <v>370.06227066908866</v>
      </c>
      <c r="I42" s="23" t="s">
        <v>103</v>
      </c>
      <c r="J42" s="23"/>
      <c r="K42" s="23" t="s">
        <v>114</v>
      </c>
    </row>
    <row r="43" spans="1:11">
      <c r="A43" s="246"/>
      <c r="B43" s="3" t="s">
        <v>20</v>
      </c>
      <c r="C43" s="58">
        <f>C42*277.777778/1000</f>
        <v>194.10801663432366</v>
      </c>
      <c r="D43" s="58">
        <f>D42*277.777778/1000</f>
        <v>91.312941366229637</v>
      </c>
      <c r="E43" s="6">
        <f t="shared" si="0"/>
        <v>102.79507526809402</v>
      </c>
      <c r="F43" s="82">
        <f>1-D43/C43</f>
        <v>0.52957666071951925</v>
      </c>
      <c r="G43" s="25">
        <f>C43*1000/Udzialy!Q3</f>
        <v>142.43532825131251</v>
      </c>
      <c r="H43" s="74">
        <f>D43*1000/Udzialy!Q3</f>
        <v>67.00490274749383</v>
      </c>
      <c r="I43" s="76">
        <f>1-H43/G43</f>
        <v>0.52957666071951925</v>
      </c>
      <c r="J43" s="23" t="s">
        <v>104</v>
      </c>
      <c r="K43" s="25">
        <v>70</v>
      </c>
    </row>
    <row r="44" spans="1:11" ht="25">
      <c r="A44" s="246" t="s">
        <v>52</v>
      </c>
      <c r="B44" s="9" t="s">
        <v>29</v>
      </c>
      <c r="C44" s="6">
        <f>'CO2'!K19</f>
        <v>47.713364582941708</v>
      </c>
      <c r="D44" s="6">
        <f>'CO2'!R19</f>
        <v>21.934642694299633</v>
      </c>
      <c r="E44" s="6">
        <f t="shared" si="0"/>
        <v>25.778721888642075</v>
      </c>
      <c r="G44" s="80">
        <f>C44/Udzialy!Q3</f>
        <v>3.5011788097082219E-2</v>
      </c>
      <c r="H44" s="87">
        <f>D44/Udzialy!Q3</f>
        <v>1.609551262441453E-2</v>
      </c>
      <c r="I44" s="76">
        <f>1-H44/G44</f>
        <v>0.54028304467671895</v>
      </c>
      <c r="J44" s="23" t="s">
        <v>105</v>
      </c>
    </row>
    <row r="45" spans="1:11">
      <c r="A45" s="246"/>
      <c r="B45" s="3" t="s">
        <v>6</v>
      </c>
      <c r="C45" s="10">
        <v>1</v>
      </c>
      <c r="D45" s="8">
        <f>C45*D44/C44</f>
        <v>0.45971695532328105</v>
      </c>
      <c r="E45" s="8">
        <f t="shared" si="0"/>
        <v>0.54028304467671895</v>
      </c>
    </row>
    <row r="46" spans="1:11">
      <c r="A46" s="246" t="s">
        <v>106</v>
      </c>
      <c r="B46" s="3" t="s">
        <v>3</v>
      </c>
      <c r="C46" s="4">
        <f>C40+C12</f>
        <v>125.81686049999999</v>
      </c>
      <c r="D46" s="4">
        <f>D40+D12</f>
        <v>116.89917712884484</v>
      </c>
      <c r="E46" s="6">
        <f t="shared" ref="E46:E47" si="1">C46-D46</f>
        <v>8.9176833711551495</v>
      </c>
    </row>
    <row r="47" spans="1:11">
      <c r="A47" s="246"/>
      <c r="B47" s="3" t="s">
        <v>20</v>
      </c>
      <c r="C47" s="6">
        <f>C46*277.777778/1000</f>
        <v>34.949127944625964</v>
      </c>
      <c r="D47" s="6">
        <f>D46*277.777778/1000</f>
        <v>32.471993672878938</v>
      </c>
      <c r="E47" s="6">
        <f t="shared" si="1"/>
        <v>2.4771342717470262</v>
      </c>
      <c r="I47" s="56"/>
    </row>
    <row r="48" spans="1:11">
      <c r="A48" s="245"/>
      <c r="B48" s="245"/>
      <c r="C48" s="245"/>
      <c r="D48" s="245"/>
      <c r="E48" s="245"/>
    </row>
    <row r="49" spans="1:5" ht="15" customHeight="1">
      <c r="A49" s="235" t="s">
        <v>82</v>
      </c>
      <c r="B49" s="235"/>
      <c r="C49" s="235"/>
      <c r="D49" s="235"/>
      <c r="E49" s="235"/>
    </row>
    <row r="50" spans="1:5" ht="80.25" customHeight="1">
      <c r="A50" s="235" t="s">
        <v>83</v>
      </c>
      <c r="B50" s="235"/>
      <c r="C50" s="235"/>
      <c r="D50" s="235"/>
      <c r="E50" s="235"/>
    </row>
    <row r="51" spans="1:5" ht="15.75" customHeight="1">
      <c r="A51" s="235"/>
      <c r="B51" s="235"/>
      <c r="C51" s="235"/>
      <c r="D51" s="235"/>
      <c r="E51" s="235"/>
    </row>
    <row r="53" spans="1:5">
      <c r="B53" s="59" t="s">
        <v>3</v>
      </c>
      <c r="C53" s="65">
        <f>ROUND(C54*3.6/1000,3)</f>
        <v>250.09899999999999</v>
      </c>
    </row>
    <row r="54" spans="1:5">
      <c r="A54" s="68" t="s">
        <v>48</v>
      </c>
      <c r="B54" s="3" t="s">
        <v>2</v>
      </c>
      <c r="C54" s="66">
        <f>ROUND((E39+E41)*1000,0)</f>
        <v>69472</v>
      </c>
      <c r="D54" s="64" t="s">
        <v>50</v>
      </c>
      <c r="E54" s="65">
        <f>ROUND(C54/11630,3)</f>
        <v>5.9740000000000002</v>
      </c>
    </row>
    <row r="55" spans="1:5">
      <c r="A55" s="68" t="s">
        <v>49</v>
      </c>
      <c r="B55" s="3" t="s">
        <v>2</v>
      </c>
      <c r="C55" s="66">
        <f>ROUND(E43*1000,0)</f>
        <v>102795</v>
      </c>
      <c r="D55" s="64" t="s">
        <v>50</v>
      </c>
      <c r="E55" s="65">
        <f>ROUND(C55/11630,3)</f>
        <v>8.8390000000000004</v>
      </c>
    </row>
    <row r="56" spans="1:5">
      <c r="B56" s="59" t="s">
        <v>3</v>
      </c>
      <c r="C56" s="65">
        <f>ROUND(C55*3.6/1000,3)</f>
        <v>370.06200000000001</v>
      </c>
    </row>
  </sheetData>
  <mergeCells count="35">
    <mergeCell ref="H2:I2"/>
    <mergeCell ref="H4:I4"/>
    <mergeCell ref="G14:I14"/>
    <mergeCell ref="A30:E30"/>
    <mergeCell ref="A31:E31"/>
    <mergeCell ref="E15:E17"/>
    <mergeCell ref="E18:E20"/>
    <mergeCell ref="E24:E26"/>
    <mergeCell ref="A29:E29"/>
    <mergeCell ref="A18:A20"/>
    <mergeCell ref="A24:A26"/>
    <mergeCell ref="A15:A17"/>
    <mergeCell ref="A21:A23"/>
    <mergeCell ref="E21:E23"/>
    <mergeCell ref="A50:E50"/>
    <mergeCell ref="A38:A39"/>
    <mergeCell ref="A40:A41"/>
    <mergeCell ref="A42:A43"/>
    <mergeCell ref="A44:A45"/>
    <mergeCell ref="A51:E51"/>
    <mergeCell ref="A1:D1"/>
    <mergeCell ref="E3:E5"/>
    <mergeCell ref="E6:E8"/>
    <mergeCell ref="E9:E11"/>
    <mergeCell ref="E12:E14"/>
    <mergeCell ref="A3:A5"/>
    <mergeCell ref="A6:A8"/>
    <mergeCell ref="A9:A11"/>
    <mergeCell ref="A12:A14"/>
    <mergeCell ref="A32:E32"/>
    <mergeCell ref="A33:E33"/>
    <mergeCell ref="A34:E34"/>
    <mergeCell ref="A48:E48"/>
    <mergeCell ref="A46:A47"/>
    <mergeCell ref="A49:E49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855A8-BB73-44C7-BD90-CE7CA2BB138F}">
  <sheetPr codeName="Arkusz14"/>
  <dimension ref="A1:T31"/>
  <sheetViews>
    <sheetView zoomScale="40" zoomScaleNormal="40" workbookViewId="0">
      <selection sqref="A1:S30"/>
    </sheetView>
  </sheetViews>
  <sheetFormatPr defaultRowHeight="15.5"/>
  <cols>
    <col min="1" max="1" width="9.1796875" style="12"/>
    <col min="2" max="2" width="40.54296875" style="12" customWidth="1"/>
    <col min="3" max="3" width="19.7265625" style="12" customWidth="1"/>
    <col min="4" max="4" width="15.81640625" style="12" customWidth="1"/>
    <col min="5" max="5" width="10" style="12" customWidth="1"/>
    <col min="6" max="6" width="9.26953125" style="12" customWidth="1"/>
    <col min="7" max="7" width="10.81640625" style="12" customWidth="1"/>
    <col min="8" max="8" width="8.1796875" style="12" customWidth="1"/>
    <col min="9" max="9" width="10.26953125" style="12" customWidth="1"/>
    <col min="10" max="10" width="20.453125" style="12" customWidth="1"/>
    <col min="11" max="11" width="25.453125" style="12" customWidth="1"/>
    <col min="12" max="12" width="10" style="12" customWidth="1"/>
    <col min="13" max="13" width="9.26953125" style="12" customWidth="1"/>
    <col min="14" max="14" width="10.81640625" style="12" customWidth="1"/>
    <col min="15" max="15" width="16.453125" style="12" customWidth="1"/>
    <col min="16" max="16" width="14.453125" style="12" customWidth="1"/>
    <col min="17" max="17" width="21.81640625" style="12" customWidth="1"/>
    <col min="18" max="18" width="18.08984375" style="12" customWidth="1"/>
    <col min="19" max="19" width="31.54296875" style="12" customWidth="1"/>
    <col min="20" max="257" width="9.1796875" style="12"/>
    <col min="258" max="258" width="40.54296875" style="12" customWidth="1"/>
    <col min="259" max="259" width="22.26953125" style="12" customWidth="1"/>
    <col min="260" max="260" width="23.81640625" style="12" customWidth="1"/>
    <col min="261" max="265" width="0" style="12" hidden="1" customWidth="1"/>
    <col min="266" max="266" width="20.453125" style="12" customWidth="1"/>
    <col min="267" max="267" width="25.453125" style="12" customWidth="1"/>
    <col min="268" max="272" width="0" style="12" hidden="1" customWidth="1"/>
    <col min="273" max="273" width="21.81640625" style="12" customWidth="1"/>
    <col min="274" max="274" width="24.81640625" style="12" customWidth="1"/>
    <col min="275" max="275" width="31.54296875" style="12" customWidth="1"/>
    <col min="276" max="513" width="9.1796875" style="12"/>
    <col min="514" max="514" width="40.54296875" style="12" customWidth="1"/>
    <col min="515" max="515" width="22.26953125" style="12" customWidth="1"/>
    <col min="516" max="516" width="23.81640625" style="12" customWidth="1"/>
    <col min="517" max="521" width="0" style="12" hidden="1" customWidth="1"/>
    <col min="522" max="522" width="20.453125" style="12" customWidth="1"/>
    <col min="523" max="523" width="25.453125" style="12" customWidth="1"/>
    <col min="524" max="528" width="0" style="12" hidden="1" customWidth="1"/>
    <col min="529" max="529" width="21.81640625" style="12" customWidth="1"/>
    <col min="530" max="530" width="24.81640625" style="12" customWidth="1"/>
    <col min="531" max="531" width="31.54296875" style="12" customWidth="1"/>
    <col min="532" max="769" width="9.1796875" style="12"/>
    <col min="770" max="770" width="40.54296875" style="12" customWidth="1"/>
    <col min="771" max="771" width="22.26953125" style="12" customWidth="1"/>
    <col min="772" max="772" width="23.81640625" style="12" customWidth="1"/>
    <col min="773" max="777" width="0" style="12" hidden="1" customWidth="1"/>
    <col min="778" max="778" width="20.453125" style="12" customWidth="1"/>
    <col min="779" max="779" width="25.453125" style="12" customWidth="1"/>
    <col min="780" max="784" width="0" style="12" hidden="1" customWidth="1"/>
    <col min="785" max="785" width="21.81640625" style="12" customWidth="1"/>
    <col min="786" max="786" width="24.81640625" style="12" customWidth="1"/>
    <col min="787" max="787" width="31.54296875" style="12" customWidth="1"/>
    <col min="788" max="1025" width="9.1796875" style="12"/>
    <col min="1026" max="1026" width="40.54296875" style="12" customWidth="1"/>
    <col min="1027" max="1027" width="22.26953125" style="12" customWidth="1"/>
    <col min="1028" max="1028" width="23.81640625" style="12" customWidth="1"/>
    <col min="1029" max="1033" width="0" style="12" hidden="1" customWidth="1"/>
    <col min="1034" max="1034" width="20.453125" style="12" customWidth="1"/>
    <col min="1035" max="1035" width="25.453125" style="12" customWidth="1"/>
    <col min="1036" max="1040" width="0" style="12" hidden="1" customWidth="1"/>
    <col min="1041" max="1041" width="21.81640625" style="12" customWidth="1"/>
    <col min="1042" max="1042" width="24.81640625" style="12" customWidth="1"/>
    <col min="1043" max="1043" width="31.54296875" style="12" customWidth="1"/>
    <col min="1044" max="1281" width="9.1796875" style="12"/>
    <col min="1282" max="1282" width="40.54296875" style="12" customWidth="1"/>
    <col min="1283" max="1283" width="22.26953125" style="12" customWidth="1"/>
    <col min="1284" max="1284" width="23.81640625" style="12" customWidth="1"/>
    <col min="1285" max="1289" width="0" style="12" hidden="1" customWidth="1"/>
    <col min="1290" max="1290" width="20.453125" style="12" customWidth="1"/>
    <col min="1291" max="1291" width="25.453125" style="12" customWidth="1"/>
    <col min="1292" max="1296" width="0" style="12" hidden="1" customWidth="1"/>
    <col min="1297" max="1297" width="21.81640625" style="12" customWidth="1"/>
    <col min="1298" max="1298" width="24.81640625" style="12" customWidth="1"/>
    <col min="1299" max="1299" width="31.54296875" style="12" customWidth="1"/>
    <col min="1300" max="1537" width="9.1796875" style="12"/>
    <col min="1538" max="1538" width="40.54296875" style="12" customWidth="1"/>
    <col min="1539" max="1539" width="22.26953125" style="12" customWidth="1"/>
    <col min="1540" max="1540" width="23.81640625" style="12" customWidth="1"/>
    <col min="1541" max="1545" width="0" style="12" hidden="1" customWidth="1"/>
    <col min="1546" max="1546" width="20.453125" style="12" customWidth="1"/>
    <col min="1547" max="1547" width="25.453125" style="12" customWidth="1"/>
    <col min="1548" max="1552" width="0" style="12" hidden="1" customWidth="1"/>
    <col min="1553" max="1553" width="21.81640625" style="12" customWidth="1"/>
    <col min="1554" max="1554" width="24.81640625" style="12" customWidth="1"/>
    <col min="1555" max="1555" width="31.54296875" style="12" customWidth="1"/>
    <col min="1556" max="1793" width="9.1796875" style="12"/>
    <col min="1794" max="1794" width="40.54296875" style="12" customWidth="1"/>
    <col min="1795" max="1795" width="22.26953125" style="12" customWidth="1"/>
    <col min="1796" max="1796" width="23.81640625" style="12" customWidth="1"/>
    <col min="1797" max="1801" width="0" style="12" hidden="1" customWidth="1"/>
    <col min="1802" max="1802" width="20.453125" style="12" customWidth="1"/>
    <col min="1803" max="1803" width="25.453125" style="12" customWidth="1"/>
    <col min="1804" max="1808" width="0" style="12" hidden="1" customWidth="1"/>
    <col min="1809" max="1809" width="21.81640625" style="12" customWidth="1"/>
    <col min="1810" max="1810" width="24.81640625" style="12" customWidth="1"/>
    <col min="1811" max="1811" width="31.54296875" style="12" customWidth="1"/>
    <col min="1812" max="2049" width="9.1796875" style="12"/>
    <col min="2050" max="2050" width="40.54296875" style="12" customWidth="1"/>
    <col min="2051" max="2051" width="22.26953125" style="12" customWidth="1"/>
    <col min="2052" max="2052" width="23.81640625" style="12" customWidth="1"/>
    <col min="2053" max="2057" width="0" style="12" hidden="1" customWidth="1"/>
    <col min="2058" max="2058" width="20.453125" style="12" customWidth="1"/>
    <col min="2059" max="2059" width="25.453125" style="12" customWidth="1"/>
    <col min="2060" max="2064" width="0" style="12" hidden="1" customWidth="1"/>
    <col min="2065" max="2065" width="21.81640625" style="12" customWidth="1"/>
    <col min="2066" max="2066" width="24.81640625" style="12" customWidth="1"/>
    <col min="2067" max="2067" width="31.54296875" style="12" customWidth="1"/>
    <col min="2068" max="2305" width="9.1796875" style="12"/>
    <col min="2306" max="2306" width="40.54296875" style="12" customWidth="1"/>
    <col min="2307" max="2307" width="22.26953125" style="12" customWidth="1"/>
    <col min="2308" max="2308" width="23.81640625" style="12" customWidth="1"/>
    <col min="2309" max="2313" width="0" style="12" hidden="1" customWidth="1"/>
    <col min="2314" max="2314" width="20.453125" style="12" customWidth="1"/>
    <col min="2315" max="2315" width="25.453125" style="12" customWidth="1"/>
    <col min="2316" max="2320" width="0" style="12" hidden="1" customWidth="1"/>
    <col min="2321" max="2321" width="21.81640625" style="12" customWidth="1"/>
    <col min="2322" max="2322" width="24.81640625" style="12" customWidth="1"/>
    <col min="2323" max="2323" width="31.54296875" style="12" customWidth="1"/>
    <col min="2324" max="2561" width="9.1796875" style="12"/>
    <col min="2562" max="2562" width="40.54296875" style="12" customWidth="1"/>
    <col min="2563" max="2563" width="22.26953125" style="12" customWidth="1"/>
    <col min="2564" max="2564" width="23.81640625" style="12" customWidth="1"/>
    <col min="2565" max="2569" width="0" style="12" hidden="1" customWidth="1"/>
    <col min="2570" max="2570" width="20.453125" style="12" customWidth="1"/>
    <col min="2571" max="2571" width="25.453125" style="12" customWidth="1"/>
    <col min="2572" max="2576" width="0" style="12" hidden="1" customWidth="1"/>
    <col min="2577" max="2577" width="21.81640625" style="12" customWidth="1"/>
    <col min="2578" max="2578" width="24.81640625" style="12" customWidth="1"/>
    <col min="2579" max="2579" width="31.54296875" style="12" customWidth="1"/>
    <col min="2580" max="2817" width="9.1796875" style="12"/>
    <col min="2818" max="2818" width="40.54296875" style="12" customWidth="1"/>
    <col min="2819" max="2819" width="22.26953125" style="12" customWidth="1"/>
    <col min="2820" max="2820" width="23.81640625" style="12" customWidth="1"/>
    <col min="2821" max="2825" width="0" style="12" hidden="1" customWidth="1"/>
    <col min="2826" max="2826" width="20.453125" style="12" customWidth="1"/>
    <col min="2827" max="2827" width="25.453125" style="12" customWidth="1"/>
    <col min="2828" max="2832" width="0" style="12" hidden="1" customWidth="1"/>
    <col min="2833" max="2833" width="21.81640625" style="12" customWidth="1"/>
    <col min="2834" max="2834" width="24.81640625" style="12" customWidth="1"/>
    <col min="2835" max="2835" width="31.54296875" style="12" customWidth="1"/>
    <col min="2836" max="3073" width="9.1796875" style="12"/>
    <col min="3074" max="3074" width="40.54296875" style="12" customWidth="1"/>
    <col min="3075" max="3075" width="22.26953125" style="12" customWidth="1"/>
    <col min="3076" max="3076" width="23.81640625" style="12" customWidth="1"/>
    <col min="3077" max="3081" width="0" style="12" hidden="1" customWidth="1"/>
    <col min="3082" max="3082" width="20.453125" style="12" customWidth="1"/>
    <col min="3083" max="3083" width="25.453125" style="12" customWidth="1"/>
    <col min="3084" max="3088" width="0" style="12" hidden="1" customWidth="1"/>
    <col min="3089" max="3089" width="21.81640625" style="12" customWidth="1"/>
    <col min="3090" max="3090" width="24.81640625" style="12" customWidth="1"/>
    <col min="3091" max="3091" width="31.54296875" style="12" customWidth="1"/>
    <col min="3092" max="3329" width="9.1796875" style="12"/>
    <col min="3330" max="3330" width="40.54296875" style="12" customWidth="1"/>
    <col min="3331" max="3331" width="22.26953125" style="12" customWidth="1"/>
    <col min="3332" max="3332" width="23.81640625" style="12" customWidth="1"/>
    <col min="3333" max="3337" width="0" style="12" hidden="1" customWidth="1"/>
    <col min="3338" max="3338" width="20.453125" style="12" customWidth="1"/>
    <col min="3339" max="3339" width="25.453125" style="12" customWidth="1"/>
    <col min="3340" max="3344" width="0" style="12" hidden="1" customWidth="1"/>
    <col min="3345" max="3345" width="21.81640625" style="12" customWidth="1"/>
    <col min="3346" max="3346" width="24.81640625" style="12" customWidth="1"/>
    <col min="3347" max="3347" width="31.54296875" style="12" customWidth="1"/>
    <col min="3348" max="3585" width="9.1796875" style="12"/>
    <col min="3586" max="3586" width="40.54296875" style="12" customWidth="1"/>
    <col min="3587" max="3587" width="22.26953125" style="12" customWidth="1"/>
    <col min="3588" max="3588" width="23.81640625" style="12" customWidth="1"/>
    <col min="3589" max="3593" width="0" style="12" hidden="1" customWidth="1"/>
    <col min="3594" max="3594" width="20.453125" style="12" customWidth="1"/>
    <col min="3595" max="3595" width="25.453125" style="12" customWidth="1"/>
    <col min="3596" max="3600" width="0" style="12" hidden="1" customWidth="1"/>
    <col min="3601" max="3601" width="21.81640625" style="12" customWidth="1"/>
    <col min="3602" max="3602" width="24.81640625" style="12" customWidth="1"/>
    <col min="3603" max="3603" width="31.54296875" style="12" customWidth="1"/>
    <col min="3604" max="3841" width="9.1796875" style="12"/>
    <col min="3842" max="3842" width="40.54296875" style="12" customWidth="1"/>
    <col min="3843" max="3843" width="22.26953125" style="12" customWidth="1"/>
    <col min="3844" max="3844" width="23.81640625" style="12" customWidth="1"/>
    <col min="3845" max="3849" width="0" style="12" hidden="1" customWidth="1"/>
    <col min="3850" max="3850" width="20.453125" style="12" customWidth="1"/>
    <col min="3851" max="3851" width="25.453125" style="12" customWidth="1"/>
    <col min="3852" max="3856" width="0" style="12" hidden="1" customWidth="1"/>
    <col min="3857" max="3857" width="21.81640625" style="12" customWidth="1"/>
    <col min="3858" max="3858" width="24.81640625" style="12" customWidth="1"/>
    <col min="3859" max="3859" width="31.54296875" style="12" customWidth="1"/>
    <col min="3860" max="4097" width="9.1796875" style="12"/>
    <col min="4098" max="4098" width="40.54296875" style="12" customWidth="1"/>
    <col min="4099" max="4099" width="22.26953125" style="12" customWidth="1"/>
    <col min="4100" max="4100" width="23.81640625" style="12" customWidth="1"/>
    <col min="4101" max="4105" width="0" style="12" hidden="1" customWidth="1"/>
    <col min="4106" max="4106" width="20.453125" style="12" customWidth="1"/>
    <col min="4107" max="4107" width="25.453125" style="12" customWidth="1"/>
    <col min="4108" max="4112" width="0" style="12" hidden="1" customWidth="1"/>
    <col min="4113" max="4113" width="21.81640625" style="12" customWidth="1"/>
    <col min="4114" max="4114" width="24.81640625" style="12" customWidth="1"/>
    <col min="4115" max="4115" width="31.54296875" style="12" customWidth="1"/>
    <col min="4116" max="4353" width="9.1796875" style="12"/>
    <col min="4354" max="4354" width="40.54296875" style="12" customWidth="1"/>
    <col min="4355" max="4355" width="22.26953125" style="12" customWidth="1"/>
    <col min="4356" max="4356" width="23.81640625" style="12" customWidth="1"/>
    <col min="4357" max="4361" width="0" style="12" hidden="1" customWidth="1"/>
    <col min="4362" max="4362" width="20.453125" style="12" customWidth="1"/>
    <col min="4363" max="4363" width="25.453125" style="12" customWidth="1"/>
    <col min="4364" max="4368" width="0" style="12" hidden="1" customWidth="1"/>
    <col min="4369" max="4369" width="21.81640625" style="12" customWidth="1"/>
    <col min="4370" max="4370" width="24.81640625" style="12" customWidth="1"/>
    <col min="4371" max="4371" width="31.54296875" style="12" customWidth="1"/>
    <col min="4372" max="4609" width="9.1796875" style="12"/>
    <col min="4610" max="4610" width="40.54296875" style="12" customWidth="1"/>
    <col min="4611" max="4611" width="22.26953125" style="12" customWidth="1"/>
    <col min="4612" max="4612" width="23.81640625" style="12" customWidth="1"/>
    <col min="4613" max="4617" width="0" style="12" hidden="1" customWidth="1"/>
    <col min="4618" max="4618" width="20.453125" style="12" customWidth="1"/>
    <col min="4619" max="4619" width="25.453125" style="12" customWidth="1"/>
    <col min="4620" max="4624" width="0" style="12" hidden="1" customWidth="1"/>
    <col min="4625" max="4625" width="21.81640625" style="12" customWidth="1"/>
    <col min="4626" max="4626" width="24.81640625" style="12" customWidth="1"/>
    <col min="4627" max="4627" width="31.54296875" style="12" customWidth="1"/>
    <col min="4628" max="4865" width="9.1796875" style="12"/>
    <col min="4866" max="4866" width="40.54296875" style="12" customWidth="1"/>
    <col min="4867" max="4867" width="22.26953125" style="12" customWidth="1"/>
    <col min="4868" max="4868" width="23.81640625" style="12" customWidth="1"/>
    <col min="4869" max="4873" width="0" style="12" hidden="1" customWidth="1"/>
    <col min="4874" max="4874" width="20.453125" style="12" customWidth="1"/>
    <col min="4875" max="4875" width="25.453125" style="12" customWidth="1"/>
    <col min="4876" max="4880" width="0" style="12" hidden="1" customWidth="1"/>
    <col min="4881" max="4881" width="21.81640625" style="12" customWidth="1"/>
    <col min="4882" max="4882" width="24.81640625" style="12" customWidth="1"/>
    <col min="4883" max="4883" width="31.54296875" style="12" customWidth="1"/>
    <col min="4884" max="5121" width="9.1796875" style="12"/>
    <col min="5122" max="5122" width="40.54296875" style="12" customWidth="1"/>
    <col min="5123" max="5123" width="22.26953125" style="12" customWidth="1"/>
    <col min="5124" max="5124" width="23.81640625" style="12" customWidth="1"/>
    <col min="5125" max="5129" width="0" style="12" hidden="1" customWidth="1"/>
    <col min="5130" max="5130" width="20.453125" style="12" customWidth="1"/>
    <col min="5131" max="5131" width="25.453125" style="12" customWidth="1"/>
    <col min="5132" max="5136" width="0" style="12" hidden="1" customWidth="1"/>
    <col min="5137" max="5137" width="21.81640625" style="12" customWidth="1"/>
    <col min="5138" max="5138" width="24.81640625" style="12" customWidth="1"/>
    <col min="5139" max="5139" width="31.54296875" style="12" customWidth="1"/>
    <col min="5140" max="5377" width="9.1796875" style="12"/>
    <col min="5378" max="5378" width="40.54296875" style="12" customWidth="1"/>
    <col min="5379" max="5379" width="22.26953125" style="12" customWidth="1"/>
    <col min="5380" max="5380" width="23.81640625" style="12" customWidth="1"/>
    <col min="5381" max="5385" width="0" style="12" hidden="1" customWidth="1"/>
    <col min="5386" max="5386" width="20.453125" style="12" customWidth="1"/>
    <col min="5387" max="5387" width="25.453125" style="12" customWidth="1"/>
    <col min="5388" max="5392" width="0" style="12" hidden="1" customWidth="1"/>
    <col min="5393" max="5393" width="21.81640625" style="12" customWidth="1"/>
    <col min="5394" max="5394" width="24.81640625" style="12" customWidth="1"/>
    <col min="5395" max="5395" width="31.54296875" style="12" customWidth="1"/>
    <col min="5396" max="5633" width="9.1796875" style="12"/>
    <col min="5634" max="5634" width="40.54296875" style="12" customWidth="1"/>
    <col min="5635" max="5635" width="22.26953125" style="12" customWidth="1"/>
    <col min="5636" max="5636" width="23.81640625" style="12" customWidth="1"/>
    <col min="5637" max="5641" width="0" style="12" hidden="1" customWidth="1"/>
    <col min="5642" max="5642" width="20.453125" style="12" customWidth="1"/>
    <col min="5643" max="5643" width="25.453125" style="12" customWidth="1"/>
    <col min="5644" max="5648" width="0" style="12" hidden="1" customWidth="1"/>
    <col min="5649" max="5649" width="21.81640625" style="12" customWidth="1"/>
    <col min="5650" max="5650" width="24.81640625" style="12" customWidth="1"/>
    <col min="5651" max="5651" width="31.54296875" style="12" customWidth="1"/>
    <col min="5652" max="5889" width="9.1796875" style="12"/>
    <col min="5890" max="5890" width="40.54296875" style="12" customWidth="1"/>
    <col min="5891" max="5891" width="22.26953125" style="12" customWidth="1"/>
    <col min="5892" max="5892" width="23.81640625" style="12" customWidth="1"/>
    <col min="5893" max="5897" width="0" style="12" hidden="1" customWidth="1"/>
    <col min="5898" max="5898" width="20.453125" style="12" customWidth="1"/>
    <col min="5899" max="5899" width="25.453125" style="12" customWidth="1"/>
    <col min="5900" max="5904" width="0" style="12" hidden="1" customWidth="1"/>
    <col min="5905" max="5905" width="21.81640625" style="12" customWidth="1"/>
    <col min="5906" max="5906" width="24.81640625" style="12" customWidth="1"/>
    <col min="5907" max="5907" width="31.54296875" style="12" customWidth="1"/>
    <col min="5908" max="6145" width="9.1796875" style="12"/>
    <col min="6146" max="6146" width="40.54296875" style="12" customWidth="1"/>
    <col min="6147" max="6147" width="22.26953125" style="12" customWidth="1"/>
    <col min="6148" max="6148" width="23.81640625" style="12" customWidth="1"/>
    <col min="6149" max="6153" width="0" style="12" hidden="1" customWidth="1"/>
    <col min="6154" max="6154" width="20.453125" style="12" customWidth="1"/>
    <col min="6155" max="6155" width="25.453125" style="12" customWidth="1"/>
    <col min="6156" max="6160" width="0" style="12" hidden="1" customWidth="1"/>
    <col min="6161" max="6161" width="21.81640625" style="12" customWidth="1"/>
    <col min="6162" max="6162" width="24.81640625" style="12" customWidth="1"/>
    <col min="6163" max="6163" width="31.54296875" style="12" customWidth="1"/>
    <col min="6164" max="6401" width="9.1796875" style="12"/>
    <col min="6402" max="6402" width="40.54296875" style="12" customWidth="1"/>
    <col min="6403" max="6403" width="22.26953125" style="12" customWidth="1"/>
    <col min="6404" max="6404" width="23.81640625" style="12" customWidth="1"/>
    <col min="6405" max="6409" width="0" style="12" hidden="1" customWidth="1"/>
    <col min="6410" max="6410" width="20.453125" style="12" customWidth="1"/>
    <col min="6411" max="6411" width="25.453125" style="12" customWidth="1"/>
    <col min="6412" max="6416" width="0" style="12" hidden="1" customWidth="1"/>
    <col min="6417" max="6417" width="21.81640625" style="12" customWidth="1"/>
    <col min="6418" max="6418" width="24.81640625" style="12" customWidth="1"/>
    <col min="6419" max="6419" width="31.54296875" style="12" customWidth="1"/>
    <col min="6420" max="6657" width="9.1796875" style="12"/>
    <col min="6658" max="6658" width="40.54296875" style="12" customWidth="1"/>
    <col min="6659" max="6659" width="22.26953125" style="12" customWidth="1"/>
    <col min="6660" max="6660" width="23.81640625" style="12" customWidth="1"/>
    <col min="6661" max="6665" width="0" style="12" hidden="1" customWidth="1"/>
    <col min="6666" max="6666" width="20.453125" style="12" customWidth="1"/>
    <col min="6667" max="6667" width="25.453125" style="12" customWidth="1"/>
    <col min="6668" max="6672" width="0" style="12" hidden="1" customWidth="1"/>
    <col min="6673" max="6673" width="21.81640625" style="12" customWidth="1"/>
    <col min="6674" max="6674" width="24.81640625" style="12" customWidth="1"/>
    <col min="6675" max="6675" width="31.54296875" style="12" customWidth="1"/>
    <col min="6676" max="6913" width="9.1796875" style="12"/>
    <col min="6914" max="6914" width="40.54296875" style="12" customWidth="1"/>
    <col min="6915" max="6915" width="22.26953125" style="12" customWidth="1"/>
    <col min="6916" max="6916" width="23.81640625" style="12" customWidth="1"/>
    <col min="6917" max="6921" width="0" style="12" hidden="1" customWidth="1"/>
    <col min="6922" max="6922" width="20.453125" style="12" customWidth="1"/>
    <col min="6923" max="6923" width="25.453125" style="12" customWidth="1"/>
    <col min="6924" max="6928" width="0" style="12" hidden="1" customWidth="1"/>
    <col min="6929" max="6929" width="21.81640625" style="12" customWidth="1"/>
    <col min="6930" max="6930" width="24.81640625" style="12" customWidth="1"/>
    <col min="6931" max="6931" width="31.54296875" style="12" customWidth="1"/>
    <col min="6932" max="7169" width="9.1796875" style="12"/>
    <col min="7170" max="7170" width="40.54296875" style="12" customWidth="1"/>
    <col min="7171" max="7171" width="22.26953125" style="12" customWidth="1"/>
    <col min="7172" max="7172" width="23.81640625" style="12" customWidth="1"/>
    <col min="7173" max="7177" width="0" style="12" hidden="1" customWidth="1"/>
    <col min="7178" max="7178" width="20.453125" style="12" customWidth="1"/>
    <col min="7179" max="7179" width="25.453125" style="12" customWidth="1"/>
    <col min="7180" max="7184" width="0" style="12" hidden="1" customWidth="1"/>
    <col min="7185" max="7185" width="21.81640625" style="12" customWidth="1"/>
    <col min="7186" max="7186" width="24.81640625" style="12" customWidth="1"/>
    <col min="7187" max="7187" width="31.54296875" style="12" customWidth="1"/>
    <col min="7188" max="7425" width="9.1796875" style="12"/>
    <col min="7426" max="7426" width="40.54296875" style="12" customWidth="1"/>
    <col min="7427" max="7427" width="22.26953125" style="12" customWidth="1"/>
    <col min="7428" max="7428" width="23.81640625" style="12" customWidth="1"/>
    <col min="7429" max="7433" width="0" style="12" hidden="1" customWidth="1"/>
    <col min="7434" max="7434" width="20.453125" style="12" customWidth="1"/>
    <col min="7435" max="7435" width="25.453125" style="12" customWidth="1"/>
    <col min="7436" max="7440" width="0" style="12" hidden="1" customWidth="1"/>
    <col min="7441" max="7441" width="21.81640625" style="12" customWidth="1"/>
    <col min="7442" max="7442" width="24.81640625" style="12" customWidth="1"/>
    <col min="7443" max="7443" width="31.54296875" style="12" customWidth="1"/>
    <col min="7444" max="7681" width="9.1796875" style="12"/>
    <col min="7682" max="7682" width="40.54296875" style="12" customWidth="1"/>
    <col min="7683" max="7683" width="22.26953125" style="12" customWidth="1"/>
    <col min="7684" max="7684" width="23.81640625" style="12" customWidth="1"/>
    <col min="7685" max="7689" width="0" style="12" hidden="1" customWidth="1"/>
    <col min="7690" max="7690" width="20.453125" style="12" customWidth="1"/>
    <col min="7691" max="7691" width="25.453125" style="12" customWidth="1"/>
    <col min="7692" max="7696" width="0" style="12" hidden="1" customWidth="1"/>
    <col min="7697" max="7697" width="21.81640625" style="12" customWidth="1"/>
    <col min="7698" max="7698" width="24.81640625" style="12" customWidth="1"/>
    <col min="7699" max="7699" width="31.54296875" style="12" customWidth="1"/>
    <col min="7700" max="7937" width="9.1796875" style="12"/>
    <col min="7938" max="7938" width="40.54296875" style="12" customWidth="1"/>
    <col min="7939" max="7939" width="22.26953125" style="12" customWidth="1"/>
    <col min="7940" max="7940" width="23.81640625" style="12" customWidth="1"/>
    <col min="7941" max="7945" width="0" style="12" hidden="1" customWidth="1"/>
    <col min="7946" max="7946" width="20.453125" style="12" customWidth="1"/>
    <col min="7947" max="7947" width="25.453125" style="12" customWidth="1"/>
    <col min="7948" max="7952" width="0" style="12" hidden="1" customWidth="1"/>
    <col min="7953" max="7953" width="21.81640625" style="12" customWidth="1"/>
    <col min="7954" max="7954" width="24.81640625" style="12" customWidth="1"/>
    <col min="7955" max="7955" width="31.54296875" style="12" customWidth="1"/>
    <col min="7956" max="8193" width="9.1796875" style="12"/>
    <col min="8194" max="8194" width="40.54296875" style="12" customWidth="1"/>
    <col min="8195" max="8195" width="22.26953125" style="12" customWidth="1"/>
    <col min="8196" max="8196" width="23.81640625" style="12" customWidth="1"/>
    <col min="8197" max="8201" width="0" style="12" hidden="1" customWidth="1"/>
    <col min="8202" max="8202" width="20.453125" style="12" customWidth="1"/>
    <col min="8203" max="8203" width="25.453125" style="12" customWidth="1"/>
    <col min="8204" max="8208" width="0" style="12" hidden="1" customWidth="1"/>
    <col min="8209" max="8209" width="21.81640625" style="12" customWidth="1"/>
    <col min="8210" max="8210" width="24.81640625" style="12" customWidth="1"/>
    <col min="8211" max="8211" width="31.54296875" style="12" customWidth="1"/>
    <col min="8212" max="8449" width="9.1796875" style="12"/>
    <col min="8450" max="8450" width="40.54296875" style="12" customWidth="1"/>
    <col min="8451" max="8451" width="22.26953125" style="12" customWidth="1"/>
    <col min="8452" max="8452" width="23.81640625" style="12" customWidth="1"/>
    <col min="8453" max="8457" width="0" style="12" hidden="1" customWidth="1"/>
    <col min="8458" max="8458" width="20.453125" style="12" customWidth="1"/>
    <col min="8459" max="8459" width="25.453125" style="12" customWidth="1"/>
    <col min="8460" max="8464" width="0" style="12" hidden="1" customWidth="1"/>
    <col min="8465" max="8465" width="21.81640625" style="12" customWidth="1"/>
    <col min="8466" max="8466" width="24.81640625" style="12" customWidth="1"/>
    <col min="8467" max="8467" width="31.54296875" style="12" customWidth="1"/>
    <col min="8468" max="8705" width="9.1796875" style="12"/>
    <col min="8706" max="8706" width="40.54296875" style="12" customWidth="1"/>
    <col min="8707" max="8707" width="22.26953125" style="12" customWidth="1"/>
    <col min="8708" max="8708" width="23.81640625" style="12" customWidth="1"/>
    <col min="8709" max="8713" width="0" style="12" hidden="1" customWidth="1"/>
    <col min="8714" max="8714" width="20.453125" style="12" customWidth="1"/>
    <col min="8715" max="8715" width="25.453125" style="12" customWidth="1"/>
    <col min="8716" max="8720" width="0" style="12" hidden="1" customWidth="1"/>
    <col min="8721" max="8721" width="21.81640625" style="12" customWidth="1"/>
    <col min="8722" max="8722" width="24.81640625" style="12" customWidth="1"/>
    <col min="8723" max="8723" width="31.54296875" style="12" customWidth="1"/>
    <col min="8724" max="8961" width="9.1796875" style="12"/>
    <col min="8962" max="8962" width="40.54296875" style="12" customWidth="1"/>
    <col min="8963" max="8963" width="22.26953125" style="12" customWidth="1"/>
    <col min="8964" max="8964" width="23.81640625" style="12" customWidth="1"/>
    <col min="8965" max="8969" width="0" style="12" hidden="1" customWidth="1"/>
    <col min="8970" max="8970" width="20.453125" style="12" customWidth="1"/>
    <col min="8971" max="8971" width="25.453125" style="12" customWidth="1"/>
    <col min="8972" max="8976" width="0" style="12" hidden="1" customWidth="1"/>
    <col min="8977" max="8977" width="21.81640625" style="12" customWidth="1"/>
    <col min="8978" max="8978" width="24.81640625" style="12" customWidth="1"/>
    <col min="8979" max="8979" width="31.54296875" style="12" customWidth="1"/>
    <col min="8980" max="9217" width="9.1796875" style="12"/>
    <col min="9218" max="9218" width="40.54296875" style="12" customWidth="1"/>
    <col min="9219" max="9219" width="22.26953125" style="12" customWidth="1"/>
    <col min="9220" max="9220" width="23.81640625" style="12" customWidth="1"/>
    <col min="9221" max="9225" width="0" style="12" hidden="1" customWidth="1"/>
    <col min="9226" max="9226" width="20.453125" style="12" customWidth="1"/>
    <col min="9227" max="9227" width="25.453125" style="12" customWidth="1"/>
    <col min="9228" max="9232" width="0" style="12" hidden="1" customWidth="1"/>
    <col min="9233" max="9233" width="21.81640625" style="12" customWidth="1"/>
    <col min="9234" max="9234" width="24.81640625" style="12" customWidth="1"/>
    <col min="9235" max="9235" width="31.54296875" style="12" customWidth="1"/>
    <col min="9236" max="9473" width="9.1796875" style="12"/>
    <col min="9474" max="9474" width="40.54296875" style="12" customWidth="1"/>
    <col min="9475" max="9475" width="22.26953125" style="12" customWidth="1"/>
    <col min="9476" max="9476" width="23.81640625" style="12" customWidth="1"/>
    <col min="9477" max="9481" width="0" style="12" hidden="1" customWidth="1"/>
    <col min="9482" max="9482" width="20.453125" style="12" customWidth="1"/>
    <col min="9483" max="9483" width="25.453125" style="12" customWidth="1"/>
    <col min="9484" max="9488" width="0" style="12" hidden="1" customWidth="1"/>
    <col min="9489" max="9489" width="21.81640625" style="12" customWidth="1"/>
    <col min="9490" max="9490" width="24.81640625" style="12" customWidth="1"/>
    <col min="9491" max="9491" width="31.54296875" style="12" customWidth="1"/>
    <col min="9492" max="9729" width="9.1796875" style="12"/>
    <col min="9730" max="9730" width="40.54296875" style="12" customWidth="1"/>
    <col min="9731" max="9731" width="22.26953125" style="12" customWidth="1"/>
    <col min="9732" max="9732" width="23.81640625" style="12" customWidth="1"/>
    <col min="9733" max="9737" width="0" style="12" hidden="1" customWidth="1"/>
    <col min="9738" max="9738" width="20.453125" style="12" customWidth="1"/>
    <col min="9739" max="9739" width="25.453125" style="12" customWidth="1"/>
    <col min="9740" max="9744" width="0" style="12" hidden="1" customWidth="1"/>
    <col min="9745" max="9745" width="21.81640625" style="12" customWidth="1"/>
    <col min="9746" max="9746" width="24.81640625" style="12" customWidth="1"/>
    <col min="9747" max="9747" width="31.54296875" style="12" customWidth="1"/>
    <col min="9748" max="9985" width="9.1796875" style="12"/>
    <col min="9986" max="9986" width="40.54296875" style="12" customWidth="1"/>
    <col min="9987" max="9987" width="22.26953125" style="12" customWidth="1"/>
    <col min="9988" max="9988" width="23.81640625" style="12" customWidth="1"/>
    <col min="9989" max="9993" width="0" style="12" hidden="1" customWidth="1"/>
    <col min="9994" max="9994" width="20.453125" style="12" customWidth="1"/>
    <col min="9995" max="9995" width="25.453125" style="12" customWidth="1"/>
    <col min="9996" max="10000" width="0" style="12" hidden="1" customWidth="1"/>
    <col min="10001" max="10001" width="21.81640625" style="12" customWidth="1"/>
    <col min="10002" max="10002" width="24.81640625" style="12" customWidth="1"/>
    <col min="10003" max="10003" width="31.54296875" style="12" customWidth="1"/>
    <col min="10004" max="10241" width="9.1796875" style="12"/>
    <col min="10242" max="10242" width="40.54296875" style="12" customWidth="1"/>
    <col min="10243" max="10243" width="22.26953125" style="12" customWidth="1"/>
    <col min="10244" max="10244" width="23.81640625" style="12" customWidth="1"/>
    <col min="10245" max="10249" width="0" style="12" hidden="1" customWidth="1"/>
    <col min="10250" max="10250" width="20.453125" style="12" customWidth="1"/>
    <col min="10251" max="10251" width="25.453125" style="12" customWidth="1"/>
    <col min="10252" max="10256" width="0" style="12" hidden="1" customWidth="1"/>
    <col min="10257" max="10257" width="21.81640625" style="12" customWidth="1"/>
    <col min="10258" max="10258" width="24.81640625" style="12" customWidth="1"/>
    <col min="10259" max="10259" width="31.54296875" style="12" customWidth="1"/>
    <col min="10260" max="10497" width="9.1796875" style="12"/>
    <col min="10498" max="10498" width="40.54296875" style="12" customWidth="1"/>
    <col min="10499" max="10499" width="22.26953125" style="12" customWidth="1"/>
    <col min="10500" max="10500" width="23.81640625" style="12" customWidth="1"/>
    <col min="10501" max="10505" width="0" style="12" hidden="1" customWidth="1"/>
    <col min="10506" max="10506" width="20.453125" style="12" customWidth="1"/>
    <col min="10507" max="10507" width="25.453125" style="12" customWidth="1"/>
    <col min="10508" max="10512" width="0" style="12" hidden="1" customWidth="1"/>
    <col min="10513" max="10513" width="21.81640625" style="12" customWidth="1"/>
    <col min="10514" max="10514" width="24.81640625" style="12" customWidth="1"/>
    <col min="10515" max="10515" width="31.54296875" style="12" customWidth="1"/>
    <col min="10516" max="10753" width="9.1796875" style="12"/>
    <col min="10754" max="10754" width="40.54296875" style="12" customWidth="1"/>
    <col min="10755" max="10755" width="22.26953125" style="12" customWidth="1"/>
    <col min="10756" max="10756" width="23.81640625" style="12" customWidth="1"/>
    <col min="10757" max="10761" width="0" style="12" hidden="1" customWidth="1"/>
    <col min="10762" max="10762" width="20.453125" style="12" customWidth="1"/>
    <col min="10763" max="10763" width="25.453125" style="12" customWidth="1"/>
    <col min="10764" max="10768" width="0" style="12" hidden="1" customWidth="1"/>
    <col min="10769" max="10769" width="21.81640625" style="12" customWidth="1"/>
    <col min="10770" max="10770" width="24.81640625" style="12" customWidth="1"/>
    <col min="10771" max="10771" width="31.54296875" style="12" customWidth="1"/>
    <col min="10772" max="11009" width="9.1796875" style="12"/>
    <col min="11010" max="11010" width="40.54296875" style="12" customWidth="1"/>
    <col min="11011" max="11011" width="22.26953125" style="12" customWidth="1"/>
    <col min="11012" max="11012" width="23.81640625" style="12" customWidth="1"/>
    <col min="11013" max="11017" width="0" style="12" hidden="1" customWidth="1"/>
    <col min="11018" max="11018" width="20.453125" style="12" customWidth="1"/>
    <col min="11019" max="11019" width="25.453125" style="12" customWidth="1"/>
    <col min="11020" max="11024" width="0" style="12" hidden="1" customWidth="1"/>
    <col min="11025" max="11025" width="21.81640625" style="12" customWidth="1"/>
    <col min="11026" max="11026" width="24.81640625" style="12" customWidth="1"/>
    <col min="11027" max="11027" width="31.54296875" style="12" customWidth="1"/>
    <col min="11028" max="11265" width="9.1796875" style="12"/>
    <col min="11266" max="11266" width="40.54296875" style="12" customWidth="1"/>
    <col min="11267" max="11267" width="22.26953125" style="12" customWidth="1"/>
    <col min="11268" max="11268" width="23.81640625" style="12" customWidth="1"/>
    <col min="11269" max="11273" width="0" style="12" hidden="1" customWidth="1"/>
    <col min="11274" max="11274" width="20.453125" style="12" customWidth="1"/>
    <col min="11275" max="11275" width="25.453125" style="12" customWidth="1"/>
    <col min="11276" max="11280" width="0" style="12" hidden="1" customWidth="1"/>
    <col min="11281" max="11281" width="21.81640625" style="12" customWidth="1"/>
    <col min="11282" max="11282" width="24.81640625" style="12" customWidth="1"/>
    <col min="11283" max="11283" width="31.54296875" style="12" customWidth="1"/>
    <col min="11284" max="11521" width="9.1796875" style="12"/>
    <col min="11522" max="11522" width="40.54296875" style="12" customWidth="1"/>
    <col min="11523" max="11523" width="22.26953125" style="12" customWidth="1"/>
    <col min="11524" max="11524" width="23.81640625" style="12" customWidth="1"/>
    <col min="11525" max="11529" width="0" style="12" hidden="1" customWidth="1"/>
    <col min="11530" max="11530" width="20.453125" style="12" customWidth="1"/>
    <col min="11531" max="11531" width="25.453125" style="12" customWidth="1"/>
    <col min="11532" max="11536" width="0" style="12" hidden="1" customWidth="1"/>
    <col min="11537" max="11537" width="21.81640625" style="12" customWidth="1"/>
    <col min="11538" max="11538" width="24.81640625" style="12" customWidth="1"/>
    <col min="11539" max="11539" width="31.54296875" style="12" customWidth="1"/>
    <col min="11540" max="11777" width="9.1796875" style="12"/>
    <col min="11778" max="11778" width="40.54296875" style="12" customWidth="1"/>
    <col min="11779" max="11779" width="22.26953125" style="12" customWidth="1"/>
    <col min="11780" max="11780" width="23.81640625" style="12" customWidth="1"/>
    <col min="11781" max="11785" width="0" style="12" hidden="1" customWidth="1"/>
    <col min="11786" max="11786" width="20.453125" style="12" customWidth="1"/>
    <col min="11787" max="11787" width="25.453125" style="12" customWidth="1"/>
    <col min="11788" max="11792" width="0" style="12" hidden="1" customWidth="1"/>
    <col min="11793" max="11793" width="21.81640625" style="12" customWidth="1"/>
    <col min="11794" max="11794" width="24.81640625" style="12" customWidth="1"/>
    <col min="11795" max="11795" width="31.54296875" style="12" customWidth="1"/>
    <col min="11796" max="12033" width="9.1796875" style="12"/>
    <col min="12034" max="12034" width="40.54296875" style="12" customWidth="1"/>
    <col min="12035" max="12035" width="22.26953125" style="12" customWidth="1"/>
    <col min="12036" max="12036" width="23.81640625" style="12" customWidth="1"/>
    <col min="12037" max="12041" width="0" style="12" hidden="1" customWidth="1"/>
    <col min="12042" max="12042" width="20.453125" style="12" customWidth="1"/>
    <col min="12043" max="12043" width="25.453125" style="12" customWidth="1"/>
    <col min="12044" max="12048" width="0" style="12" hidden="1" customWidth="1"/>
    <col min="12049" max="12049" width="21.81640625" style="12" customWidth="1"/>
    <col min="12050" max="12050" width="24.81640625" style="12" customWidth="1"/>
    <col min="12051" max="12051" width="31.54296875" style="12" customWidth="1"/>
    <col min="12052" max="12289" width="9.1796875" style="12"/>
    <col min="12290" max="12290" width="40.54296875" style="12" customWidth="1"/>
    <col min="12291" max="12291" width="22.26953125" style="12" customWidth="1"/>
    <col min="12292" max="12292" width="23.81640625" style="12" customWidth="1"/>
    <col min="12293" max="12297" width="0" style="12" hidden="1" customWidth="1"/>
    <col min="12298" max="12298" width="20.453125" style="12" customWidth="1"/>
    <col min="12299" max="12299" width="25.453125" style="12" customWidth="1"/>
    <col min="12300" max="12304" width="0" style="12" hidden="1" customWidth="1"/>
    <col min="12305" max="12305" width="21.81640625" style="12" customWidth="1"/>
    <col min="12306" max="12306" width="24.81640625" style="12" customWidth="1"/>
    <col min="12307" max="12307" width="31.54296875" style="12" customWidth="1"/>
    <col min="12308" max="12545" width="9.1796875" style="12"/>
    <col min="12546" max="12546" width="40.54296875" style="12" customWidth="1"/>
    <col min="12547" max="12547" width="22.26953125" style="12" customWidth="1"/>
    <col min="12548" max="12548" width="23.81640625" style="12" customWidth="1"/>
    <col min="12549" max="12553" width="0" style="12" hidden="1" customWidth="1"/>
    <col min="12554" max="12554" width="20.453125" style="12" customWidth="1"/>
    <col min="12555" max="12555" width="25.453125" style="12" customWidth="1"/>
    <col min="12556" max="12560" width="0" style="12" hidden="1" customWidth="1"/>
    <col min="12561" max="12561" width="21.81640625" style="12" customWidth="1"/>
    <col min="12562" max="12562" width="24.81640625" style="12" customWidth="1"/>
    <col min="12563" max="12563" width="31.54296875" style="12" customWidth="1"/>
    <col min="12564" max="12801" width="9.1796875" style="12"/>
    <col min="12802" max="12802" width="40.54296875" style="12" customWidth="1"/>
    <col min="12803" max="12803" width="22.26953125" style="12" customWidth="1"/>
    <col min="12804" max="12804" width="23.81640625" style="12" customWidth="1"/>
    <col min="12805" max="12809" width="0" style="12" hidden="1" customWidth="1"/>
    <col min="12810" max="12810" width="20.453125" style="12" customWidth="1"/>
    <col min="12811" max="12811" width="25.453125" style="12" customWidth="1"/>
    <col min="12812" max="12816" width="0" style="12" hidden="1" customWidth="1"/>
    <col min="12817" max="12817" width="21.81640625" style="12" customWidth="1"/>
    <col min="12818" max="12818" width="24.81640625" style="12" customWidth="1"/>
    <col min="12819" max="12819" width="31.54296875" style="12" customWidth="1"/>
    <col min="12820" max="13057" width="9.1796875" style="12"/>
    <col min="13058" max="13058" width="40.54296875" style="12" customWidth="1"/>
    <col min="13059" max="13059" width="22.26953125" style="12" customWidth="1"/>
    <col min="13060" max="13060" width="23.81640625" style="12" customWidth="1"/>
    <col min="13061" max="13065" width="0" style="12" hidden="1" customWidth="1"/>
    <col min="13066" max="13066" width="20.453125" style="12" customWidth="1"/>
    <col min="13067" max="13067" width="25.453125" style="12" customWidth="1"/>
    <col min="13068" max="13072" width="0" style="12" hidden="1" customWidth="1"/>
    <col min="13073" max="13073" width="21.81640625" style="12" customWidth="1"/>
    <col min="13074" max="13074" width="24.81640625" style="12" customWidth="1"/>
    <col min="13075" max="13075" width="31.54296875" style="12" customWidth="1"/>
    <col min="13076" max="13313" width="9.1796875" style="12"/>
    <col min="13314" max="13314" width="40.54296875" style="12" customWidth="1"/>
    <col min="13315" max="13315" width="22.26953125" style="12" customWidth="1"/>
    <col min="13316" max="13316" width="23.81640625" style="12" customWidth="1"/>
    <col min="13317" max="13321" width="0" style="12" hidden="1" customWidth="1"/>
    <col min="13322" max="13322" width="20.453125" style="12" customWidth="1"/>
    <col min="13323" max="13323" width="25.453125" style="12" customWidth="1"/>
    <col min="13324" max="13328" width="0" style="12" hidden="1" customWidth="1"/>
    <col min="13329" max="13329" width="21.81640625" style="12" customWidth="1"/>
    <col min="13330" max="13330" width="24.81640625" style="12" customWidth="1"/>
    <col min="13331" max="13331" width="31.54296875" style="12" customWidth="1"/>
    <col min="13332" max="13569" width="9.1796875" style="12"/>
    <col min="13570" max="13570" width="40.54296875" style="12" customWidth="1"/>
    <col min="13571" max="13571" width="22.26953125" style="12" customWidth="1"/>
    <col min="13572" max="13572" width="23.81640625" style="12" customWidth="1"/>
    <col min="13573" max="13577" width="0" style="12" hidden="1" customWidth="1"/>
    <col min="13578" max="13578" width="20.453125" style="12" customWidth="1"/>
    <col min="13579" max="13579" width="25.453125" style="12" customWidth="1"/>
    <col min="13580" max="13584" width="0" style="12" hidden="1" customWidth="1"/>
    <col min="13585" max="13585" width="21.81640625" style="12" customWidth="1"/>
    <col min="13586" max="13586" width="24.81640625" style="12" customWidth="1"/>
    <col min="13587" max="13587" width="31.54296875" style="12" customWidth="1"/>
    <col min="13588" max="13825" width="9.1796875" style="12"/>
    <col min="13826" max="13826" width="40.54296875" style="12" customWidth="1"/>
    <col min="13827" max="13827" width="22.26953125" style="12" customWidth="1"/>
    <col min="13828" max="13828" width="23.81640625" style="12" customWidth="1"/>
    <col min="13829" max="13833" width="0" style="12" hidden="1" customWidth="1"/>
    <col min="13834" max="13834" width="20.453125" style="12" customWidth="1"/>
    <col min="13835" max="13835" width="25.453125" style="12" customWidth="1"/>
    <col min="13836" max="13840" width="0" style="12" hidden="1" customWidth="1"/>
    <col min="13841" max="13841" width="21.81640625" style="12" customWidth="1"/>
    <col min="13842" max="13842" width="24.81640625" style="12" customWidth="1"/>
    <col min="13843" max="13843" width="31.54296875" style="12" customWidth="1"/>
    <col min="13844" max="14081" width="9.1796875" style="12"/>
    <col min="14082" max="14082" width="40.54296875" style="12" customWidth="1"/>
    <col min="14083" max="14083" width="22.26953125" style="12" customWidth="1"/>
    <col min="14084" max="14084" width="23.81640625" style="12" customWidth="1"/>
    <col min="14085" max="14089" width="0" style="12" hidden="1" customWidth="1"/>
    <col min="14090" max="14090" width="20.453125" style="12" customWidth="1"/>
    <col min="14091" max="14091" width="25.453125" style="12" customWidth="1"/>
    <col min="14092" max="14096" width="0" style="12" hidden="1" customWidth="1"/>
    <col min="14097" max="14097" width="21.81640625" style="12" customWidth="1"/>
    <col min="14098" max="14098" width="24.81640625" style="12" customWidth="1"/>
    <col min="14099" max="14099" width="31.54296875" style="12" customWidth="1"/>
    <col min="14100" max="14337" width="9.1796875" style="12"/>
    <col min="14338" max="14338" width="40.54296875" style="12" customWidth="1"/>
    <col min="14339" max="14339" width="22.26953125" style="12" customWidth="1"/>
    <col min="14340" max="14340" width="23.81640625" style="12" customWidth="1"/>
    <col min="14341" max="14345" width="0" style="12" hidden="1" customWidth="1"/>
    <col min="14346" max="14346" width="20.453125" style="12" customWidth="1"/>
    <col min="14347" max="14347" width="25.453125" style="12" customWidth="1"/>
    <col min="14348" max="14352" width="0" style="12" hidden="1" customWidth="1"/>
    <col min="14353" max="14353" width="21.81640625" style="12" customWidth="1"/>
    <col min="14354" max="14354" width="24.81640625" style="12" customWidth="1"/>
    <col min="14355" max="14355" width="31.54296875" style="12" customWidth="1"/>
    <col min="14356" max="14593" width="9.1796875" style="12"/>
    <col min="14594" max="14594" width="40.54296875" style="12" customWidth="1"/>
    <col min="14595" max="14595" width="22.26953125" style="12" customWidth="1"/>
    <col min="14596" max="14596" width="23.81640625" style="12" customWidth="1"/>
    <col min="14597" max="14601" width="0" style="12" hidden="1" customWidth="1"/>
    <col min="14602" max="14602" width="20.453125" style="12" customWidth="1"/>
    <col min="14603" max="14603" width="25.453125" style="12" customWidth="1"/>
    <col min="14604" max="14608" width="0" style="12" hidden="1" customWidth="1"/>
    <col min="14609" max="14609" width="21.81640625" style="12" customWidth="1"/>
    <col min="14610" max="14610" width="24.81640625" style="12" customWidth="1"/>
    <col min="14611" max="14611" width="31.54296875" style="12" customWidth="1"/>
    <col min="14612" max="14849" width="9.1796875" style="12"/>
    <col min="14850" max="14850" width="40.54296875" style="12" customWidth="1"/>
    <col min="14851" max="14851" width="22.26953125" style="12" customWidth="1"/>
    <col min="14852" max="14852" width="23.81640625" style="12" customWidth="1"/>
    <col min="14853" max="14857" width="0" style="12" hidden="1" customWidth="1"/>
    <col min="14858" max="14858" width="20.453125" style="12" customWidth="1"/>
    <col min="14859" max="14859" width="25.453125" style="12" customWidth="1"/>
    <col min="14860" max="14864" width="0" style="12" hidden="1" customWidth="1"/>
    <col min="14865" max="14865" width="21.81640625" style="12" customWidth="1"/>
    <col min="14866" max="14866" width="24.81640625" style="12" customWidth="1"/>
    <col min="14867" max="14867" width="31.54296875" style="12" customWidth="1"/>
    <col min="14868" max="15105" width="9.1796875" style="12"/>
    <col min="15106" max="15106" width="40.54296875" style="12" customWidth="1"/>
    <col min="15107" max="15107" width="22.26953125" style="12" customWidth="1"/>
    <col min="15108" max="15108" width="23.81640625" style="12" customWidth="1"/>
    <col min="15109" max="15113" width="0" style="12" hidden="1" customWidth="1"/>
    <col min="15114" max="15114" width="20.453125" style="12" customWidth="1"/>
    <col min="15115" max="15115" width="25.453125" style="12" customWidth="1"/>
    <col min="15116" max="15120" width="0" style="12" hidden="1" customWidth="1"/>
    <col min="15121" max="15121" width="21.81640625" style="12" customWidth="1"/>
    <col min="15122" max="15122" width="24.81640625" style="12" customWidth="1"/>
    <col min="15123" max="15123" width="31.54296875" style="12" customWidth="1"/>
    <col min="15124" max="15361" width="9.1796875" style="12"/>
    <col min="15362" max="15362" width="40.54296875" style="12" customWidth="1"/>
    <col min="15363" max="15363" width="22.26953125" style="12" customWidth="1"/>
    <col min="15364" max="15364" width="23.81640625" style="12" customWidth="1"/>
    <col min="15365" max="15369" width="0" style="12" hidden="1" customWidth="1"/>
    <col min="15370" max="15370" width="20.453125" style="12" customWidth="1"/>
    <col min="15371" max="15371" width="25.453125" style="12" customWidth="1"/>
    <col min="15372" max="15376" width="0" style="12" hidden="1" customWidth="1"/>
    <col min="15377" max="15377" width="21.81640625" style="12" customWidth="1"/>
    <col min="15378" max="15378" width="24.81640625" style="12" customWidth="1"/>
    <col min="15379" max="15379" width="31.54296875" style="12" customWidth="1"/>
    <col min="15380" max="15617" width="9.1796875" style="12"/>
    <col min="15618" max="15618" width="40.54296875" style="12" customWidth="1"/>
    <col min="15619" max="15619" width="22.26953125" style="12" customWidth="1"/>
    <col min="15620" max="15620" width="23.81640625" style="12" customWidth="1"/>
    <col min="15621" max="15625" width="0" style="12" hidden="1" customWidth="1"/>
    <col min="15626" max="15626" width="20.453125" style="12" customWidth="1"/>
    <col min="15627" max="15627" width="25.453125" style="12" customWidth="1"/>
    <col min="15628" max="15632" width="0" style="12" hidden="1" customWidth="1"/>
    <col min="15633" max="15633" width="21.81640625" style="12" customWidth="1"/>
    <col min="15634" max="15634" width="24.81640625" style="12" customWidth="1"/>
    <col min="15635" max="15635" width="31.54296875" style="12" customWidth="1"/>
    <col min="15636" max="15873" width="9.1796875" style="12"/>
    <col min="15874" max="15874" width="40.54296875" style="12" customWidth="1"/>
    <col min="15875" max="15875" width="22.26953125" style="12" customWidth="1"/>
    <col min="15876" max="15876" width="23.81640625" style="12" customWidth="1"/>
    <col min="15877" max="15881" width="0" style="12" hidden="1" customWidth="1"/>
    <col min="15882" max="15882" width="20.453125" style="12" customWidth="1"/>
    <col min="15883" max="15883" width="25.453125" style="12" customWidth="1"/>
    <col min="15884" max="15888" width="0" style="12" hidden="1" customWidth="1"/>
    <col min="15889" max="15889" width="21.81640625" style="12" customWidth="1"/>
    <col min="15890" max="15890" width="24.81640625" style="12" customWidth="1"/>
    <col min="15891" max="15891" width="31.54296875" style="12" customWidth="1"/>
    <col min="15892" max="16129" width="9.1796875" style="12"/>
    <col min="16130" max="16130" width="40.54296875" style="12" customWidth="1"/>
    <col min="16131" max="16131" width="22.26953125" style="12" customWidth="1"/>
    <col min="16132" max="16132" width="23.81640625" style="12" customWidth="1"/>
    <col min="16133" max="16137" width="0" style="12" hidden="1" customWidth="1"/>
    <col min="16138" max="16138" width="20.453125" style="12" customWidth="1"/>
    <col min="16139" max="16139" width="25.453125" style="12" customWidth="1"/>
    <col min="16140" max="16144" width="0" style="12" hidden="1" customWidth="1"/>
    <col min="16145" max="16145" width="21.81640625" style="12" customWidth="1"/>
    <col min="16146" max="16146" width="24.81640625" style="12" customWidth="1"/>
    <col min="16147" max="16147" width="31.54296875" style="12" customWidth="1"/>
    <col min="16148" max="16384" width="9.1796875" style="12"/>
  </cols>
  <sheetData>
    <row r="1" spans="1:20" ht="37.5" customHeight="1">
      <c r="A1" s="263" t="s">
        <v>47</v>
      </c>
      <c r="B1" s="263" t="s">
        <v>14</v>
      </c>
      <c r="C1" s="263" t="s">
        <v>39</v>
      </c>
      <c r="D1" s="263" t="s">
        <v>41</v>
      </c>
      <c r="E1" s="257" t="s">
        <v>89</v>
      </c>
      <c r="F1" s="258"/>
      <c r="G1" s="258"/>
      <c r="H1" s="258"/>
      <c r="I1" s="259"/>
      <c r="J1" s="264" t="s">
        <v>15</v>
      </c>
      <c r="K1" s="264"/>
      <c r="L1" s="257" t="s">
        <v>89</v>
      </c>
      <c r="M1" s="258"/>
      <c r="N1" s="258"/>
      <c r="O1" s="258"/>
      <c r="P1" s="259"/>
      <c r="Q1" s="264" t="s">
        <v>16</v>
      </c>
      <c r="R1" s="264"/>
      <c r="S1" s="264"/>
    </row>
    <row r="2" spans="1:20">
      <c r="A2" s="263"/>
      <c r="B2" s="263"/>
      <c r="C2" s="263"/>
      <c r="D2" s="263"/>
      <c r="E2" s="260"/>
      <c r="F2" s="261"/>
      <c r="G2" s="261"/>
      <c r="H2" s="261"/>
      <c r="I2" s="262"/>
      <c r="J2" s="265" t="s">
        <v>17</v>
      </c>
      <c r="K2" s="264" t="s">
        <v>42</v>
      </c>
      <c r="L2" s="260"/>
      <c r="M2" s="261"/>
      <c r="N2" s="261"/>
      <c r="O2" s="261"/>
      <c r="P2" s="262"/>
      <c r="Q2" s="265" t="s">
        <v>40</v>
      </c>
      <c r="R2" s="264" t="s">
        <v>42</v>
      </c>
      <c r="S2" s="264" t="s">
        <v>43</v>
      </c>
    </row>
    <row r="3" spans="1:20" ht="53.25" customHeight="1">
      <c r="A3" s="263"/>
      <c r="B3" s="263"/>
      <c r="C3" s="263"/>
      <c r="D3" s="263"/>
      <c r="E3" s="11" t="s">
        <v>4</v>
      </c>
      <c r="F3" s="11" t="s">
        <v>4</v>
      </c>
      <c r="G3" s="11" t="s">
        <v>5</v>
      </c>
      <c r="H3" s="11" t="s">
        <v>5</v>
      </c>
      <c r="I3" s="11" t="s">
        <v>18</v>
      </c>
      <c r="J3" s="265"/>
      <c r="K3" s="266"/>
      <c r="L3" s="11" t="s">
        <v>4</v>
      </c>
      <c r="M3" s="11" t="s">
        <v>4</v>
      </c>
      <c r="N3" s="11" t="s">
        <v>5</v>
      </c>
      <c r="O3" s="11" t="s">
        <v>5</v>
      </c>
      <c r="P3" s="11" t="s">
        <v>18</v>
      </c>
      <c r="Q3" s="265"/>
      <c r="R3" s="264"/>
      <c r="S3" s="264"/>
    </row>
    <row r="4" spans="1:20" ht="17.25" customHeight="1">
      <c r="A4" s="13"/>
      <c r="B4" s="14">
        <v>1</v>
      </c>
      <c r="C4" s="14">
        <v>2</v>
      </c>
      <c r="D4" s="14">
        <v>3</v>
      </c>
      <c r="E4" s="14" t="s">
        <v>19</v>
      </c>
      <c r="F4" s="14" t="s">
        <v>3</v>
      </c>
      <c r="G4" s="14" t="s">
        <v>19</v>
      </c>
      <c r="H4" s="14" t="s">
        <v>3</v>
      </c>
      <c r="I4" s="14" t="s">
        <v>20</v>
      </c>
      <c r="J4" s="15">
        <v>4</v>
      </c>
      <c r="K4" s="15">
        <v>5</v>
      </c>
      <c r="L4" s="14" t="s">
        <v>19</v>
      </c>
      <c r="M4" s="14" t="s">
        <v>3</v>
      </c>
      <c r="N4" s="14" t="s">
        <v>19</v>
      </c>
      <c r="O4" s="14" t="s">
        <v>3</v>
      </c>
      <c r="P4" s="14" t="s">
        <v>20</v>
      </c>
      <c r="Q4" s="15">
        <v>6</v>
      </c>
      <c r="R4" s="15">
        <v>7</v>
      </c>
      <c r="S4" s="15">
        <v>8</v>
      </c>
    </row>
    <row r="5" spans="1:20">
      <c r="A5" s="15">
        <v>1</v>
      </c>
      <c r="B5" s="30" t="s">
        <v>33</v>
      </c>
      <c r="C5" s="21">
        <v>1.1000000000000001</v>
      </c>
      <c r="D5" s="27">
        <v>76.86</v>
      </c>
      <c r="E5" s="91">
        <v>1</v>
      </c>
      <c r="F5" s="26">
        <f>'Podsumowanie wskaznikow'!$C$3</f>
        <v>349.31518915866729</v>
      </c>
      <c r="G5" s="26">
        <v>0</v>
      </c>
      <c r="H5" s="26">
        <f>'Podsumowanie wskaznikow'!$C$6</f>
        <v>43.145812499999998</v>
      </c>
      <c r="I5" s="26"/>
      <c r="J5" s="28">
        <v>349.32</v>
      </c>
      <c r="K5" s="31">
        <f>$D5*J5/1000</f>
        <v>26.8487352</v>
      </c>
      <c r="L5" s="72">
        <f>Udzialy!K11/Udzialy!K15</f>
        <v>0.4801444043321299</v>
      </c>
      <c r="M5" s="26">
        <f>'Podsumowanie wskaznikow'!$D$3</f>
        <v>69.067565931875123</v>
      </c>
      <c r="N5" s="26">
        <v>0</v>
      </c>
      <c r="O5" s="26">
        <f>'Podsumowanie wskaznikow'!$D$6</f>
        <v>43.145812499999998</v>
      </c>
      <c r="P5" s="26"/>
      <c r="Q5" s="28">
        <f>L5*M5+N5*O5</f>
        <v>33.16240530303029</v>
      </c>
      <c r="R5" s="31">
        <f>$D5*Q5/1000</f>
        <v>2.5488624715909083</v>
      </c>
      <c r="S5" s="31">
        <f>$K5-R5</f>
        <v>24.299872728409092</v>
      </c>
    </row>
    <row r="6" spans="1:20" ht="20.149999999999999" customHeight="1">
      <c r="A6" s="15">
        <v>2</v>
      </c>
      <c r="B6" s="30" t="s">
        <v>34</v>
      </c>
      <c r="C6" s="21">
        <v>1.1000000000000001</v>
      </c>
      <c r="D6" s="27">
        <v>55.65</v>
      </c>
      <c r="E6" s="91">
        <v>0</v>
      </c>
      <c r="F6" s="26">
        <f>'Podsumowanie wskaznikow'!$C$3</f>
        <v>349.31518915866729</v>
      </c>
      <c r="G6" s="72">
        <v>0</v>
      </c>
      <c r="H6" s="26">
        <f>'Podsumowanie wskaznikow'!$C$6</f>
        <v>43.145812499999998</v>
      </c>
      <c r="I6" s="26"/>
      <c r="J6" s="28">
        <f t="shared" ref="J6:J15" si="0">E6*F6+G6*H6</f>
        <v>0</v>
      </c>
      <c r="K6" s="31">
        <f>$D6*J6/1000</f>
        <v>0</v>
      </c>
      <c r="L6" s="91">
        <v>0</v>
      </c>
      <c r="M6" s="26">
        <f>'Podsumowanie wskaznikow'!$D$3</f>
        <v>69.067565931875123</v>
      </c>
      <c r="N6" s="72">
        <v>0</v>
      </c>
      <c r="O6" s="26">
        <f>'Podsumowanie wskaznikow'!$D$6</f>
        <v>43.145812499999998</v>
      </c>
      <c r="P6" s="26"/>
      <c r="Q6" s="28">
        <f t="shared" ref="Q6:Q15" si="1">L6*M6+N6*O6</f>
        <v>0</v>
      </c>
      <c r="R6" s="31">
        <f>$D6*Q6/1000</f>
        <v>0</v>
      </c>
      <c r="S6" s="31">
        <f>$K6-R6</f>
        <v>0</v>
      </c>
    </row>
    <row r="7" spans="1:20" ht="20.149999999999999" customHeight="1">
      <c r="A7" s="15">
        <v>3</v>
      </c>
      <c r="B7" s="30" t="s">
        <v>35</v>
      </c>
      <c r="C7" s="21">
        <v>1.1000000000000001</v>
      </c>
      <c r="D7" s="27">
        <v>63.1</v>
      </c>
      <c r="E7" s="26">
        <v>0</v>
      </c>
      <c r="F7" s="26">
        <f>'Podsumowanie wskaznikow'!$C$3</f>
        <v>349.31518915866729</v>
      </c>
      <c r="G7" s="26">
        <v>0</v>
      </c>
      <c r="H7" s="26">
        <f>'Podsumowanie wskaznikow'!$C$6</f>
        <v>43.145812499999998</v>
      </c>
      <c r="I7" s="26"/>
      <c r="J7" s="28">
        <f t="shared" si="0"/>
        <v>0</v>
      </c>
      <c r="K7" s="31">
        <f>$D7*J7/1000</f>
        <v>0</v>
      </c>
      <c r="L7" s="26">
        <v>0</v>
      </c>
      <c r="M7" s="26">
        <f>'Podsumowanie wskaznikow'!$D$3</f>
        <v>69.067565931875123</v>
      </c>
      <c r="N7" s="26">
        <v>0</v>
      </c>
      <c r="O7" s="26">
        <f>'Podsumowanie wskaznikow'!$D$6</f>
        <v>43.145812499999998</v>
      </c>
      <c r="P7" s="26"/>
      <c r="Q7" s="28">
        <f t="shared" si="1"/>
        <v>0</v>
      </c>
      <c r="R7" s="31">
        <f>$D7*Q7/1000</f>
        <v>0</v>
      </c>
      <c r="S7" s="31">
        <f>$K7-R7</f>
        <v>0</v>
      </c>
    </row>
    <row r="8" spans="1:20" ht="20.149999999999999" customHeight="1">
      <c r="A8" s="15">
        <v>4</v>
      </c>
      <c r="B8" s="30" t="s">
        <v>36</v>
      </c>
      <c r="C8" s="21">
        <v>1.1000000000000001</v>
      </c>
      <c r="D8" s="27">
        <v>94.84</v>
      </c>
      <c r="E8" s="26">
        <v>0</v>
      </c>
      <c r="F8" s="26">
        <f>'Podsumowanie wskaznikow'!$C$3</f>
        <v>349.31518915866729</v>
      </c>
      <c r="G8" s="26">
        <v>0</v>
      </c>
      <c r="H8" s="26">
        <f>'Podsumowanie wskaznikow'!$C$6</f>
        <v>43.145812499999998</v>
      </c>
      <c r="I8" s="26"/>
      <c r="J8" s="28">
        <f t="shared" si="0"/>
        <v>0</v>
      </c>
      <c r="K8" s="31">
        <f>$D8*J8/1000</f>
        <v>0</v>
      </c>
      <c r="L8" s="26">
        <v>0</v>
      </c>
      <c r="M8" s="26">
        <f>'Podsumowanie wskaznikow'!$D$3</f>
        <v>69.067565931875123</v>
      </c>
      <c r="N8" s="26">
        <v>0</v>
      </c>
      <c r="O8" s="26">
        <f>'Podsumowanie wskaznikow'!$D$6</f>
        <v>43.145812499999998</v>
      </c>
      <c r="P8" s="26"/>
      <c r="Q8" s="28">
        <f t="shared" si="1"/>
        <v>0</v>
      </c>
      <c r="R8" s="31">
        <f>$D8*Q8/1000</f>
        <v>0</v>
      </c>
      <c r="S8" s="31">
        <f>$K8-R8</f>
        <v>0</v>
      </c>
    </row>
    <row r="9" spans="1:20" ht="20.149999999999999" customHeight="1">
      <c r="A9" s="15">
        <v>5</v>
      </c>
      <c r="B9" s="30" t="s">
        <v>37</v>
      </c>
      <c r="C9" s="21">
        <v>1.1000000000000001</v>
      </c>
      <c r="D9" s="27">
        <v>110.71</v>
      </c>
      <c r="E9" s="26">
        <v>0</v>
      </c>
      <c r="F9" s="26">
        <f>'Podsumowanie wskaznikow'!$C$3</f>
        <v>349.31518915866729</v>
      </c>
      <c r="G9" s="26">
        <v>0</v>
      </c>
      <c r="H9" s="26">
        <f>'Podsumowanie wskaznikow'!$C$6</f>
        <v>43.145812499999998</v>
      </c>
      <c r="I9" s="26"/>
      <c r="J9" s="28">
        <f t="shared" si="0"/>
        <v>0</v>
      </c>
      <c r="K9" s="31">
        <f>$D9*J9/1000</f>
        <v>0</v>
      </c>
      <c r="L9" s="26">
        <v>0</v>
      </c>
      <c r="M9" s="26">
        <f>'Podsumowanie wskaznikow'!$D$3</f>
        <v>69.067565931875123</v>
      </c>
      <c r="N9" s="26">
        <v>0</v>
      </c>
      <c r="O9" s="26">
        <f>'Podsumowanie wskaznikow'!$D$6</f>
        <v>43.145812499999998</v>
      </c>
      <c r="P9" s="26"/>
      <c r="Q9" s="28">
        <f t="shared" si="1"/>
        <v>0</v>
      </c>
      <c r="R9" s="31">
        <f>$D9*Q9/1000</f>
        <v>0</v>
      </c>
      <c r="S9" s="31">
        <f>$K9-R9</f>
        <v>0</v>
      </c>
    </row>
    <row r="10" spans="1:20" ht="20.149999999999999" customHeight="1">
      <c r="A10" s="15">
        <v>6</v>
      </c>
      <c r="B10" s="30" t="s">
        <v>53</v>
      </c>
      <c r="C10" s="21">
        <v>0.2</v>
      </c>
      <c r="D10" s="32"/>
      <c r="E10" s="26">
        <v>0</v>
      </c>
      <c r="F10" s="26">
        <f>'Podsumowanie wskaznikow'!$C$3</f>
        <v>349.31518915866729</v>
      </c>
      <c r="G10" s="26">
        <v>0</v>
      </c>
      <c r="H10" s="26">
        <f>'Podsumowanie wskaznikow'!$C$6</f>
        <v>43.145812499999998</v>
      </c>
      <c r="I10" s="26"/>
      <c r="J10" s="28">
        <f t="shared" si="0"/>
        <v>0</v>
      </c>
      <c r="K10" s="33"/>
      <c r="L10" s="26">
        <v>0</v>
      </c>
      <c r="M10" s="26">
        <f>'Podsumowanie wskaznikow'!$D$3</f>
        <v>69.067565931875123</v>
      </c>
      <c r="N10" s="26">
        <v>0</v>
      </c>
      <c r="O10" s="26">
        <f>'Podsumowanie wskaznikow'!$D$6</f>
        <v>43.145812499999998</v>
      </c>
      <c r="P10" s="26"/>
      <c r="Q10" s="28">
        <f t="shared" si="1"/>
        <v>0</v>
      </c>
      <c r="R10" s="33"/>
      <c r="S10" s="33"/>
    </row>
    <row r="11" spans="1:20" ht="28">
      <c r="A11" s="15">
        <v>7</v>
      </c>
      <c r="B11" s="30" t="s">
        <v>100</v>
      </c>
      <c r="C11" s="21">
        <v>0</v>
      </c>
      <c r="D11" s="22">
        <v>0</v>
      </c>
      <c r="E11" s="84">
        <v>0</v>
      </c>
      <c r="F11" s="26">
        <f>'Podsumowanie wskaznikow'!$C$3</f>
        <v>349.31518915866729</v>
      </c>
      <c r="G11" s="84">
        <v>0</v>
      </c>
      <c r="H11" s="26">
        <f>'Podsumowanie wskaznikow'!$C$6</f>
        <v>43.145812499999998</v>
      </c>
      <c r="I11" s="26"/>
      <c r="J11" s="28">
        <f t="shared" si="0"/>
        <v>0</v>
      </c>
      <c r="K11" s="31">
        <f>$D11*J11/1000</f>
        <v>0</v>
      </c>
      <c r="L11" s="84">
        <v>0</v>
      </c>
      <c r="M11" s="26">
        <f>'Podsumowanie wskaznikow'!$D$3</f>
        <v>69.067565931875123</v>
      </c>
      <c r="N11" s="84">
        <v>0</v>
      </c>
      <c r="O11" s="26">
        <f>'Podsumowanie wskaznikow'!$D$6</f>
        <v>43.145812499999998</v>
      </c>
      <c r="P11" s="26"/>
      <c r="Q11" s="28">
        <f t="shared" si="1"/>
        <v>0</v>
      </c>
      <c r="R11" s="31">
        <f>$D11*Q11/1000</f>
        <v>0</v>
      </c>
      <c r="S11" s="31">
        <f>$K11-R11</f>
        <v>0</v>
      </c>
    </row>
    <row r="12" spans="1:20" ht="30.5">
      <c r="A12" s="15">
        <v>8</v>
      </c>
      <c r="B12" s="30" t="s">
        <v>54</v>
      </c>
      <c r="C12" s="22">
        <v>1.3</v>
      </c>
      <c r="D12" s="27">
        <v>94.99</v>
      </c>
      <c r="E12" s="84">
        <v>0</v>
      </c>
      <c r="F12" s="26">
        <f>'Podsumowanie wskaznikow'!$C$3</f>
        <v>349.31518915866729</v>
      </c>
      <c r="G12" s="84">
        <v>0</v>
      </c>
      <c r="H12" s="26">
        <f>'Podsumowanie wskaznikow'!$C$6</f>
        <v>43.145812499999998</v>
      </c>
      <c r="I12" s="26"/>
      <c r="J12" s="28">
        <f t="shared" si="0"/>
        <v>0</v>
      </c>
      <c r="K12" s="31">
        <f>$D12*J12/1000</f>
        <v>0</v>
      </c>
      <c r="L12" s="84">
        <v>0</v>
      </c>
      <c r="M12" s="26">
        <f>'Podsumowanie wskaznikow'!$D$3</f>
        <v>69.067565931875123</v>
      </c>
      <c r="N12" s="84">
        <v>0</v>
      </c>
      <c r="O12" s="26">
        <f>'Podsumowanie wskaznikow'!$D$6</f>
        <v>43.145812499999998</v>
      </c>
      <c r="P12" s="26"/>
      <c r="Q12" s="28">
        <f t="shared" si="1"/>
        <v>0</v>
      </c>
      <c r="R12" s="31">
        <f>$D12*Q12/1000</f>
        <v>0</v>
      </c>
      <c r="S12" s="31">
        <f>$K12-R12</f>
        <v>0</v>
      </c>
    </row>
    <row r="13" spans="1:20" ht="30.5">
      <c r="A13" s="15">
        <v>9</v>
      </c>
      <c r="B13" s="30" t="s">
        <v>55</v>
      </c>
      <c r="C13" s="22">
        <v>0.2</v>
      </c>
      <c r="D13" s="32"/>
      <c r="E13" s="26">
        <v>0</v>
      </c>
      <c r="F13" s="26">
        <f>'Podsumowanie wskaznikow'!$C$3</f>
        <v>349.31518915866729</v>
      </c>
      <c r="G13" s="26">
        <v>0</v>
      </c>
      <c r="H13" s="26">
        <f>'Podsumowanie wskaznikow'!$C$6</f>
        <v>43.145812499999998</v>
      </c>
      <c r="I13" s="26"/>
      <c r="J13" s="28">
        <f t="shared" si="0"/>
        <v>0</v>
      </c>
      <c r="K13" s="33"/>
      <c r="L13" s="26">
        <v>0</v>
      </c>
      <c r="M13" s="26">
        <f>'Podsumowanie wskaznikow'!$D$3</f>
        <v>69.067565931875123</v>
      </c>
      <c r="N13" s="26">
        <v>0</v>
      </c>
      <c r="O13" s="26">
        <f>'Podsumowanie wskaznikow'!$D$6</f>
        <v>43.145812499999998</v>
      </c>
      <c r="P13" s="26"/>
      <c r="Q13" s="28">
        <f t="shared" si="1"/>
        <v>0</v>
      </c>
      <c r="R13" s="33"/>
      <c r="S13" s="33"/>
    </row>
    <row r="14" spans="1:20" ht="48.75" customHeight="1">
      <c r="A14" s="15">
        <v>10</v>
      </c>
      <c r="B14" s="30" t="s">
        <v>56</v>
      </c>
      <c r="C14" s="22">
        <v>0.68830000000000002</v>
      </c>
      <c r="D14" s="27">
        <v>93.76</v>
      </c>
      <c r="E14" s="72">
        <v>0</v>
      </c>
      <c r="F14" s="26">
        <f>'Podsumowanie wskaznikow'!$C$3</f>
        <v>349.31518915866729</v>
      </c>
      <c r="G14" s="91">
        <v>0</v>
      </c>
      <c r="H14" s="26">
        <f>'Podsumowanie wskaznikow'!$C$6</f>
        <v>43.145812499999998</v>
      </c>
      <c r="I14" s="26"/>
      <c r="J14" s="28">
        <f t="shared" si="0"/>
        <v>0</v>
      </c>
      <c r="K14" s="31">
        <f>$D14*J14/1000</f>
        <v>0</v>
      </c>
      <c r="L14" s="72">
        <v>0</v>
      </c>
      <c r="M14" s="26">
        <f>'Podsumowanie wskaznikow'!$D$3</f>
        <v>69.067565931875123</v>
      </c>
      <c r="N14" s="91">
        <v>0</v>
      </c>
      <c r="O14" s="26">
        <f>'Podsumowanie wskaznikow'!$D$6</f>
        <v>43.145812499999998</v>
      </c>
      <c r="P14" s="26"/>
      <c r="Q14" s="28">
        <f t="shared" si="1"/>
        <v>0</v>
      </c>
      <c r="R14" s="31">
        <f>$D14*Q14/1000</f>
        <v>0</v>
      </c>
      <c r="S14" s="31">
        <f>$K14-R14</f>
        <v>0</v>
      </c>
      <c r="T14" s="12">
        <f>Q14*C14</f>
        <v>0</v>
      </c>
    </row>
    <row r="15" spans="1:20" ht="44.5">
      <c r="A15" s="15">
        <v>11</v>
      </c>
      <c r="B15" s="30" t="s">
        <v>57</v>
      </c>
      <c r="C15" s="22">
        <v>0.15</v>
      </c>
      <c r="D15" s="32"/>
      <c r="E15" s="26">
        <v>0</v>
      </c>
      <c r="F15" s="26">
        <f>'Podsumowanie wskaznikow'!$C$3</f>
        <v>349.31518915866729</v>
      </c>
      <c r="G15" s="26">
        <v>0</v>
      </c>
      <c r="H15" s="26">
        <f>'Podsumowanie wskaznikow'!$C$6</f>
        <v>43.145812499999998</v>
      </c>
      <c r="I15" s="26"/>
      <c r="J15" s="28">
        <f t="shared" si="0"/>
        <v>0</v>
      </c>
      <c r="K15" s="33"/>
      <c r="L15" s="26">
        <v>0</v>
      </c>
      <c r="M15" s="26">
        <f>'Podsumowanie wskaznikow'!$D$3</f>
        <v>69.067565931875123</v>
      </c>
      <c r="N15" s="26">
        <v>0</v>
      </c>
      <c r="O15" s="26">
        <f>'Podsumowanie wskaznikow'!$D$6</f>
        <v>43.145812499999998</v>
      </c>
      <c r="P15" s="26"/>
      <c r="Q15" s="28">
        <f t="shared" si="1"/>
        <v>0</v>
      </c>
      <c r="R15" s="33"/>
      <c r="S15" s="33"/>
      <c r="T15" s="12">
        <f t="shared" ref="T15:T17" si="2">Q15*C15</f>
        <v>0</v>
      </c>
    </row>
    <row r="16" spans="1:20" ht="44.5">
      <c r="A16" s="15">
        <v>12</v>
      </c>
      <c r="B16" s="30" t="s">
        <v>58</v>
      </c>
      <c r="C16" s="21">
        <v>2.5</v>
      </c>
      <c r="D16" s="22">
        <v>0.59699999999999998</v>
      </c>
      <c r="E16" s="72">
        <f>Udzialy!L4/Udzialy!L7</f>
        <v>0</v>
      </c>
      <c r="F16" s="26">
        <f>'Podsumowanie wskaznikow'!$C$3*277.777778/1000</f>
        <v>97.031997066144299</v>
      </c>
      <c r="G16" s="72">
        <v>1</v>
      </c>
      <c r="H16" s="26">
        <f>'Podsumowanie wskaznikow'!$C$6*277.777778/1000</f>
        <v>11.984947926254625</v>
      </c>
      <c r="I16" s="26">
        <f>('Podsumowanie wskaznikow'!C10+'Podsumowanie wskaznikow'!C16+'Podsumowanie wskaznikow'!C19+'Podsumowanie wskaznikow'!C22)</f>
        <v>33.816180027052944</v>
      </c>
      <c r="J16" s="28">
        <f>E16*F16+G16*H16+I16</f>
        <v>45.801127953307571</v>
      </c>
      <c r="K16" s="31">
        <f>$D16*J16</f>
        <v>27.343273388124619</v>
      </c>
      <c r="L16" s="72">
        <f>Udzialy!K12/Udzialy!K15</f>
        <v>0.5198555956678701</v>
      </c>
      <c r="M16" s="26">
        <f>'Podsumowanie wskaznikow'!$D$3*277.777778/1000</f>
        <v>19.185434996424771</v>
      </c>
      <c r="N16" s="72">
        <v>1</v>
      </c>
      <c r="O16" s="26">
        <f>'Podsumowanie wskaznikow'!$D$6*277.777778/1000</f>
        <v>11.984947926254625</v>
      </c>
      <c r="P16" s="26">
        <f>('Podsumowanie wskaznikow'!D10+'Podsumowanie wskaznikow'!D16+'Podsumowanie wskaznikow'!D19+'Podsumowanie wskaznikow'!D22)</f>
        <v>32.217390025773909</v>
      </c>
      <c r="Q16" s="28">
        <f>L16*M16+N16*O16+P16</f>
        <v>54.175993690242137</v>
      </c>
      <c r="R16" s="31">
        <f>$D16*Q16</f>
        <v>32.343068233074554</v>
      </c>
      <c r="S16" s="31">
        <f>$K16-R16</f>
        <v>-4.9997948449499354</v>
      </c>
      <c r="T16" s="12">
        <f>Q16*C16*3.6</f>
        <v>487.58394321217924</v>
      </c>
    </row>
    <row r="17" spans="1:20" ht="98">
      <c r="A17" s="15">
        <v>13</v>
      </c>
      <c r="B17" s="30" t="s">
        <v>38</v>
      </c>
      <c r="C17" s="21"/>
      <c r="D17" s="34"/>
      <c r="E17" s="26"/>
      <c r="F17" s="26"/>
      <c r="G17" s="26"/>
      <c r="H17" s="26"/>
      <c r="I17" s="26"/>
      <c r="J17" s="28"/>
      <c r="K17" s="31"/>
      <c r="L17" s="26">
        <v>0</v>
      </c>
      <c r="M17" s="26"/>
      <c r="N17" s="26">
        <v>0</v>
      </c>
      <c r="O17" s="26"/>
      <c r="P17" s="26"/>
      <c r="Q17" s="28"/>
      <c r="R17" s="31"/>
      <c r="S17" s="31"/>
      <c r="T17" s="12">
        <f t="shared" si="2"/>
        <v>0</v>
      </c>
    </row>
    <row r="18" spans="1:20" ht="72.5">
      <c r="A18" s="15">
        <v>14</v>
      </c>
      <c r="B18" s="30" t="s">
        <v>59</v>
      </c>
      <c r="C18" s="21">
        <v>2.5</v>
      </c>
      <c r="D18" s="22">
        <v>0.59699999999999998</v>
      </c>
      <c r="E18" s="26"/>
      <c r="F18" s="26"/>
      <c r="G18" s="26"/>
      <c r="H18" s="26"/>
      <c r="I18" s="26">
        <f>'Podsumowanie wskaznikow'!C13</f>
        <v>-10.852000008681602</v>
      </c>
      <c r="J18" s="28">
        <f>I18</f>
        <v>-10.852000008681602</v>
      </c>
      <c r="K18" s="31">
        <f>$D18*J18</f>
        <v>-6.4786440051829155</v>
      </c>
      <c r="L18" s="26">
        <v>0</v>
      </c>
      <c r="M18" s="26"/>
      <c r="N18" s="26">
        <v>0</v>
      </c>
      <c r="O18" s="26"/>
      <c r="P18" s="26">
        <f>'Podsumowanie wskaznikow'!D13</f>
        <v>-21.704000017363203</v>
      </c>
      <c r="Q18" s="28">
        <f>-P18</f>
        <v>21.704000017363203</v>
      </c>
      <c r="R18" s="31">
        <f>-$D18*Q18</f>
        <v>-12.957288010365831</v>
      </c>
      <c r="S18" s="31">
        <f>$K18-R18</f>
        <v>6.4786440051829155</v>
      </c>
      <c r="T18" s="12">
        <f>Q18*C18</f>
        <v>54.260000043408006</v>
      </c>
    </row>
    <row r="19" spans="1:20" ht="25" customHeight="1">
      <c r="A19" s="13"/>
      <c r="B19" s="267" t="s">
        <v>21</v>
      </c>
      <c r="C19" s="268"/>
      <c r="D19" s="268"/>
      <c r="E19" s="268"/>
      <c r="F19" s="268"/>
      <c r="G19" s="268"/>
      <c r="H19" s="268"/>
      <c r="I19" s="268"/>
      <c r="J19" s="268"/>
      <c r="K19" s="16">
        <f>SUM(K5:K18)</f>
        <v>47.713364582941708</v>
      </c>
      <c r="L19" s="16"/>
      <c r="M19" s="16"/>
      <c r="N19" s="16"/>
      <c r="O19" s="16"/>
      <c r="P19" s="16"/>
      <c r="Q19" s="16"/>
      <c r="R19" s="16">
        <f>SUM(R5:R18)</f>
        <v>21.934642694299633</v>
      </c>
      <c r="S19" s="270">
        <f>SUM(S5:S18)</f>
        <v>25.778721888642071</v>
      </c>
      <c r="T19" s="12">
        <f>SUM(T14:T18)</f>
        <v>541.84394325558719</v>
      </c>
    </row>
    <row r="20" spans="1:20" ht="25" customHeight="1">
      <c r="A20" s="13"/>
      <c r="B20" s="269" t="s">
        <v>206</v>
      </c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17">
        <f>IF(K19&lt;&gt;0,S19/K19,"")</f>
        <v>0.54028304467671884</v>
      </c>
    </row>
    <row r="21" spans="1:20" ht="15.75" customHeight="1">
      <c r="B21" s="254" t="s">
        <v>45</v>
      </c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</row>
    <row r="22" spans="1:20" ht="31.5" customHeight="1">
      <c r="B22" s="254" t="s">
        <v>22</v>
      </c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</row>
    <row r="23" spans="1:20" ht="15.75" customHeight="1">
      <c r="A23" s="18"/>
      <c r="B23" s="255" t="s">
        <v>23</v>
      </c>
      <c r="C23" s="255"/>
      <c r="D23" s="255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255"/>
      <c r="R23" s="255"/>
      <c r="S23" s="255"/>
    </row>
    <row r="24" spans="1:20" ht="15.75" customHeight="1">
      <c r="A24" s="18"/>
      <c r="B24" s="255" t="s">
        <v>24</v>
      </c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55"/>
    </row>
    <row r="25" spans="1:20" ht="47.25" customHeight="1">
      <c r="A25" s="18"/>
      <c r="B25" s="255" t="s">
        <v>98</v>
      </c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</row>
    <row r="26" spans="1:20" ht="31.5" customHeight="1">
      <c r="A26" s="18"/>
      <c r="B26" s="255" t="s">
        <v>116</v>
      </c>
      <c r="C26" s="255"/>
      <c r="D26" s="255"/>
      <c r="E26" s="255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</row>
    <row r="27" spans="1:20" ht="45.75" customHeight="1">
      <c r="A27" s="18"/>
      <c r="B27" s="255" t="s">
        <v>115</v>
      </c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</row>
    <row r="28" spans="1:20" ht="15.75" customHeight="1">
      <c r="A28" s="18"/>
      <c r="B28" s="255" t="s">
        <v>44</v>
      </c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</row>
    <row r="29" spans="1:20" ht="15.75" customHeight="1">
      <c r="A29" s="19"/>
      <c r="B29" s="255" t="s">
        <v>25</v>
      </c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</row>
    <row r="30" spans="1:20" ht="15.75" customHeight="1">
      <c r="A30" s="19"/>
      <c r="B30" s="255" t="s">
        <v>26</v>
      </c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</row>
    <row r="31" spans="1:20">
      <c r="A31" s="20"/>
    </row>
  </sheetData>
  <mergeCells count="25">
    <mergeCell ref="E1:I2"/>
    <mergeCell ref="L1:P2"/>
    <mergeCell ref="B23:S23"/>
    <mergeCell ref="A1:A3"/>
    <mergeCell ref="B1:B3"/>
    <mergeCell ref="C1:C3"/>
    <mergeCell ref="D1:D3"/>
    <mergeCell ref="J1:K1"/>
    <mergeCell ref="Q1:S1"/>
    <mergeCell ref="J2:J3"/>
    <mergeCell ref="K2:K3"/>
    <mergeCell ref="Q2:Q3"/>
    <mergeCell ref="R2:R3"/>
    <mergeCell ref="S2:S3"/>
    <mergeCell ref="B19:J19"/>
    <mergeCell ref="B20:R20"/>
    <mergeCell ref="B21:S21"/>
    <mergeCell ref="B22:S22"/>
    <mergeCell ref="B30:S30"/>
    <mergeCell ref="B24:S24"/>
    <mergeCell ref="B25:S25"/>
    <mergeCell ref="B26:S26"/>
    <mergeCell ref="B27:S27"/>
    <mergeCell ref="B28:S28"/>
    <mergeCell ref="B29:S29"/>
  </mergeCells>
  <pageMargins left="0.7" right="0.7" top="0.75" bottom="0.75" header="0.3" footer="0.3"/>
  <pageSetup paperSize="9" scale="54" orientation="landscape" r:id="rId1"/>
  <headerFooter>
    <oddHeader xml:space="preserve">&amp;CRegionalny Program Operacyjny Województwa Małopolskiego na lata 2014-2020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Tabela wg NFOSIGW</vt:lpstr>
      <vt:lpstr>Udzialy</vt:lpstr>
      <vt:lpstr>Podsumowanie wskaznikow</vt:lpstr>
      <vt:lpstr>CO2</vt:lpstr>
      <vt:lpstr>'CO2'!Obszar_wydruku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Kornaś</dc:creator>
  <cp:lastModifiedBy>Marek Bednarz</cp:lastModifiedBy>
  <cp:lastPrinted>2025-02-25T15:13:11Z</cp:lastPrinted>
  <dcterms:created xsi:type="dcterms:W3CDTF">2017-12-19T08:58:06Z</dcterms:created>
  <dcterms:modified xsi:type="dcterms:W3CDTF">2025-12-07T23:48:37Z</dcterms:modified>
</cp:coreProperties>
</file>